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<sst xmlns="http://schemas.openxmlformats.org/spreadsheetml/2006/main" count="100" uniqueCount="69">
  <si>
    <t>河南理工大学2019-2020学年学生综合评定积分表</t>
  </si>
  <si>
    <t>学院:外国语学院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</si>
  <si>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</si>
  <si>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</si>
  <si>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</si>
  <si>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</si>
  <si>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</si>
  <si>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</si>
  <si>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</si>
  <si>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</si>
  <si>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必修课最低一门成绩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</si>
  <si>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</si>
  <si>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</si>
  <si>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</si>
  <si>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</si>
  <si>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</si>
  <si>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</si>
  <si>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</si>
  <si>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</si>
  <si>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</si>
  <si>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</si>
  <si>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</si>
  <si>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</si>
  <si>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</si>
  <si>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</si>
  <si>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</si>
  <si>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</si>
  <si>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</si>
  <si>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</si>
  <si>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</si>
  <si>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</si>
  <si>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</si>
  <si>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</si>
  <si>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</si>
  <si>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英语1604</t>
  </si>
  <si>
    <t>谢家欣</t>
  </si>
  <si>
    <t>孙越崎一等奖学金</t>
  </si>
  <si>
    <r>
      <rPr>
        <sz val="11"/>
        <color indexed="8"/>
        <rFont val="宋体"/>
        <charset val="134"/>
      </rPr>
      <t>英语1604</t>
    </r>
  </si>
  <si>
    <t>崔亚莉</t>
  </si>
  <si>
    <t>孙越崎二等奖学金</t>
  </si>
  <si>
    <t>李新</t>
  </si>
  <si>
    <t>樊雨泽</t>
  </si>
  <si>
    <t>孙越崎三等奖学金</t>
  </si>
  <si>
    <t>杜娇娇</t>
  </si>
  <si>
    <t>罗琦</t>
  </si>
  <si>
    <t>王茜</t>
  </si>
  <si>
    <t>陈雪霞</t>
  </si>
  <si>
    <t>单春艳</t>
  </si>
  <si>
    <t>刘艳萍</t>
  </si>
  <si>
    <t>李永涛</t>
  </si>
  <si>
    <t>李宁宁</t>
  </si>
  <si>
    <t>张鹏</t>
  </si>
  <si>
    <t>宣培</t>
  </si>
  <si>
    <t>樊苗</t>
  </si>
  <si>
    <r>
      <rPr>
        <sz val="11"/>
        <color indexed="8"/>
        <rFont val="宋体"/>
        <charset val="134"/>
      </rPr>
      <t>英语1</t>
    </r>
    <r>
      <rPr>
        <sz val="11"/>
        <color indexed="8"/>
        <rFont val="宋体"/>
        <charset val="134"/>
      </rPr>
      <t>604</t>
    </r>
  </si>
  <si>
    <t>王钰阁</t>
  </si>
  <si>
    <t>何永丽</t>
  </si>
  <si>
    <t>李琳</t>
  </si>
  <si>
    <t>杜倩楠</t>
  </si>
  <si>
    <t>包璐洁</t>
  </si>
  <si>
    <t>王梦珍</t>
  </si>
  <si>
    <t>刘畅</t>
  </si>
  <si>
    <t>任亚婷</t>
  </si>
  <si>
    <t>任香</t>
  </si>
  <si>
    <t>张娇</t>
  </si>
  <si>
    <t>张英冉</t>
  </si>
  <si>
    <t>孙壮壮</t>
  </si>
  <si>
    <t>彭芷洁</t>
  </si>
  <si>
    <t>秦志雯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</si>
</sst>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;[Red]0.00"/>
  </numFmts>
  <fonts count="29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  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13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4" fillId="16" borderId="14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9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4"/>
  <sheetViews>
    <sheetView tabSelected="1" workbookViewId="0">
      <selection activeCell="F10" sqref="F10"/>
    </sheetView>
  </sheetViews>
  <sheetFormatPr defaultColWidth="9" defaultRowHeight="14.4"/>
  <cols>
    <col min="2" max="2" width="4.77777777777778" customWidth="1"/>
    <col min="3" max="3" width="8.11111111111111" customWidth="1"/>
    <col min="4" max="4" width="6.55555555555556" customWidth="1"/>
    <col min="5" max="5" width="6.22222222222222" customWidth="1"/>
    <col min="6" max="6" width="8" customWidth="1"/>
    <col min="7" max="7" width="5.77777777777778" customWidth="1"/>
    <col min="8" max="8" width="7.55555555555556" customWidth="1"/>
    <col min="9" max="9" width="5.77777777777778" customWidth="1"/>
    <col min="10" max="10" width="7.22222222222222" customWidth="1"/>
    <col min="11" max="11" width="5.22222222222222" customWidth="1"/>
    <col min="12" max="12" width="6.77777777777778" customWidth="1"/>
    <col min="13" max="13" width="4.77777777777778" customWidth="1"/>
    <col min="14" max="15" width="5.77777777777778" customWidth="1"/>
    <col min="16" max="16" width="7.66666666666667" customWidth="1"/>
    <col min="17" max="17" width="8.55555555555556" customWidth="1"/>
    <col min="18" max="18" width="3.88888888888889" customWidth="1"/>
    <col min="19" max="19" width="9.11111111111111" customWidth="1"/>
    <col min="20" max="20" width="10.7777777777778" customWidth="1"/>
    <col min="21" max="21" width="5.77777777777778" customWidth="1"/>
    <col min="22" max="22" width="16.8888888888889" customWidth="1"/>
    <col min="23" max="23" width="10.7777777777778" customWidth="1"/>
    <col min="26" max="26" width="17.8888888888889" customWidth="1"/>
  </cols>
  <sheetData>
    <row r="1" ht="15.6" spans="1:23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9"/>
      <c r="Q2" s="26" t="s">
        <v>2</v>
      </c>
      <c r="R2" s="27"/>
      <c r="S2" s="27"/>
      <c r="T2" s="27"/>
      <c r="U2" s="27"/>
      <c r="V2" s="27"/>
      <c r="W2" s="28"/>
    </row>
    <row r="3" ht="20" customHeight="1" spans="1:23">
      <c r="A3" s="5" t="s">
        <v>3</v>
      </c>
      <c r="B3" s="6" t="s">
        <v>4</v>
      </c>
      <c r="C3" s="7" t="s">
        <v>5</v>
      </c>
      <c r="D3" s="8" t="s">
        <v>6</v>
      </c>
      <c r="E3" s="8"/>
      <c r="F3" s="8"/>
      <c r="G3" s="9" t="s">
        <v>7</v>
      </c>
      <c r="H3" s="9"/>
      <c r="I3" s="9"/>
      <c r="J3" s="9"/>
      <c r="K3" s="8"/>
      <c r="L3" s="8"/>
      <c r="M3" s="8"/>
      <c r="N3" s="8"/>
      <c r="O3" s="8"/>
      <c r="P3" s="8"/>
      <c r="Q3" s="8"/>
      <c r="R3" s="7" t="s">
        <v>8</v>
      </c>
      <c r="S3" s="8" t="s">
        <v>9</v>
      </c>
      <c r="T3" s="29"/>
      <c r="U3" s="30" t="s">
        <v>10</v>
      </c>
      <c r="V3" s="7" t="s">
        <v>11</v>
      </c>
      <c r="W3" s="29" t="s">
        <v>12</v>
      </c>
    </row>
    <row r="4" ht="13.5" customHeight="1" spans="1:27">
      <c r="A4" s="5"/>
      <c r="B4" s="10"/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18</v>
      </c>
      <c r="I4" s="7" t="s">
        <v>19</v>
      </c>
      <c r="J4" s="7" t="s">
        <v>20</v>
      </c>
      <c r="K4" s="20" t="s">
        <v>21</v>
      </c>
      <c r="L4" s="21"/>
      <c r="M4" s="22" t="s">
        <v>22</v>
      </c>
      <c r="N4" s="23"/>
      <c r="O4" s="23"/>
      <c r="P4" s="5"/>
      <c r="Q4" s="7" t="s">
        <v>23</v>
      </c>
      <c r="R4" s="7"/>
      <c r="S4" s="31" t="s">
        <v>24</v>
      </c>
      <c r="T4" s="29" t="s">
        <v>25</v>
      </c>
      <c r="U4" s="30"/>
      <c r="V4" s="7"/>
      <c r="W4" s="29"/>
      <c r="X4" s="32"/>
      <c r="Y4" s="32"/>
      <c r="Z4" s="32"/>
      <c r="AA4" s="32"/>
    </row>
    <row r="5" ht="54" customHeight="1" spans="1:23">
      <c r="A5" s="5"/>
      <c r="B5" s="11"/>
      <c r="C5" s="7" t="s">
        <v>26</v>
      </c>
      <c r="D5" s="7"/>
      <c r="E5" s="7"/>
      <c r="F5" s="7"/>
      <c r="G5" s="7"/>
      <c r="H5" s="7"/>
      <c r="I5" s="7"/>
      <c r="J5" s="7"/>
      <c r="K5" s="7" t="s">
        <v>27</v>
      </c>
      <c r="L5" s="7" t="s">
        <v>28</v>
      </c>
      <c r="M5" s="7" t="s">
        <v>29</v>
      </c>
      <c r="N5" s="7" t="s">
        <v>30</v>
      </c>
      <c r="O5" s="7" t="s">
        <v>31</v>
      </c>
      <c r="P5" s="7" t="s">
        <v>32</v>
      </c>
      <c r="Q5" s="7"/>
      <c r="R5" s="8" t="s">
        <v>33</v>
      </c>
      <c r="S5" s="31"/>
      <c r="T5" s="29"/>
      <c r="U5" s="30"/>
      <c r="V5" s="33"/>
      <c r="W5" s="29"/>
    </row>
    <row r="6" spans="1:23">
      <c r="A6" s="1" t="s">
        <v>34</v>
      </c>
      <c r="B6" s="12">
        <v>1</v>
      </c>
      <c r="C6" s="13" t="s">
        <v>35</v>
      </c>
      <c r="D6" s="14">
        <v>90.89</v>
      </c>
      <c r="E6" s="15">
        <v>22</v>
      </c>
      <c r="F6" s="16">
        <f t="shared" ref="F6:F34" si="0">(D6+E6)*0.7</f>
        <v>79.023</v>
      </c>
      <c r="G6" s="15">
        <v>60</v>
      </c>
      <c r="H6" s="17">
        <v>18.8620689655172</v>
      </c>
      <c r="I6" s="15">
        <v>19</v>
      </c>
      <c r="J6" s="15">
        <v>14.6793103448276</v>
      </c>
      <c r="K6" s="24">
        <v>77.8</v>
      </c>
      <c r="L6" s="15">
        <f t="shared" ref="L6:L34" si="1">K6*0.1</f>
        <v>7.78</v>
      </c>
      <c r="M6" s="15"/>
      <c r="N6" s="15"/>
      <c r="O6" s="15"/>
      <c r="P6" s="15">
        <f t="shared" ref="P6:P34" si="2">(O6+N6+M6)*0.25</f>
        <v>0</v>
      </c>
      <c r="Q6" s="15">
        <f t="shared" ref="Q6:Q34" si="3">L6+P6</f>
        <v>7.78</v>
      </c>
      <c r="R6" s="15"/>
      <c r="S6" s="17">
        <f t="shared" ref="S6:S34" si="4">F6+J6+Q6</f>
        <v>101.482310344828</v>
      </c>
      <c r="T6" s="15">
        <v>1</v>
      </c>
      <c r="U6" s="15">
        <v>80</v>
      </c>
      <c r="V6" s="34" t="s">
        <v>36</v>
      </c>
      <c r="W6" s="15"/>
    </row>
    <row r="7" spans="1:23">
      <c r="A7" s="1" t="s">
        <v>37</v>
      </c>
      <c r="B7" s="12">
        <v>2</v>
      </c>
      <c r="C7" s="13" t="s">
        <v>38</v>
      </c>
      <c r="D7" s="14">
        <v>90.15</v>
      </c>
      <c r="E7" s="12"/>
      <c r="F7" s="16">
        <f t="shared" si="0"/>
        <v>63.105</v>
      </c>
      <c r="G7" s="12">
        <v>60</v>
      </c>
      <c r="H7" s="18">
        <v>18.6206896551724</v>
      </c>
      <c r="I7" s="12">
        <v>19</v>
      </c>
      <c r="J7" s="15">
        <v>14.6431034482759</v>
      </c>
      <c r="K7" s="24">
        <v>75.5</v>
      </c>
      <c r="L7" s="15">
        <f t="shared" si="1"/>
        <v>7.55</v>
      </c>
      <c r="M7" s="12">
        <v>12</v>
      </c>
      <c r="N7" s="12">
        <v>3</v>
      </c>
      <c r="O7" s="12"/>
      <c r="P7" s="15">
        <f t="shared" si="2"/>
        <v>3.75</v>
      </c>
      <c r="Q7" s="15">
        <f t="shared" si="3"/>
        <v>11.3</v>
      </c>
      <c r="R7" s="12"/>
      <c r="S7" s="17">
        <f t="shared" si="4"/>
        <v>89.0481034482759</v>
      </c>
      <c r="T7" s="15">
        <v>2</v>
      </c>
      <c r="U7" s="15">
        <v>86</v>
      </c>
      <c r="V7" s="34" t="s">
        <v>39</v>
      </c>
      <c r="W7" s="15"/>
    </row>
    <row r="8" spans="1:26">
      <c r="A8" s="1" t="s">
        <v>37</v>
      </c>
      <c r="B8" s="12">
        <v>3</v>
      </c>
      <c r="C8" s="13" t="s">
        <v>40</v>
      </c>
      <c r="D8" s="14">
        <v>87.82</v>
      </c>
      <c r="E8" s="15">
        <v>6</v>
      </c>
      <c r="F8" s="16">
        <f t="shared" si="0"/>
        <v>65.674</v>
      </c>
      <c r="G8" s="15">
        <v>60</v>
      </c>
      <c r="H8" s="17">
        <v>17.7931034482759</v>
      </c>
      <c r="I8" s="15">
        <v>19</v>
      </c>
      <c r="J8" s="15">
        <v>14.5189655172414</v>
      </c>
      <c r="K8" s="24">
        <v>74.3</v>
      </c>
      <c r="L8" s="15">
        <f t="shared" si="1"/>
        <v>7.43</v>
      </c>
      <c r="M8" s="15"/>
      <c r="N8" s="15">
        <v>3</v>
      </c>
      <c r="O8" s="15"/>
      <c r="P8" s="15">
        <f t="shared" si="2"/>
        <v>0.75</v>
      </c>
      <c r="Q8" s="15">
        <f t="shared" si="3"/>
        <v>8.18</v>
      </c>
      <c r="R8" s="15"/>
      <c r="S8" s="17">
        <f t="shared" si="4"/>
        <v>88.3729655172414</v>
      </c>
      <c r="T8" s="15">
        <v>3</v>
      </c>
      <c r="U8" s="15">
        <v>81</v>
      </c>
      <c r="V8" s="35"/>
      <c r="W8" s="15"/>
      <c r="Z8" s="38"/>
    </row>
    <row r="9" spans="1:26">
      <c r="A9" s="1" t="s">
        <v>37</v>
      </c>
      <c r="B9" s="12">
        <v>4</v>
      </c>
      <c r="C9" s="13" t="s">
        <v>41</v>
      </c>
      <c r="D9" s="14">
        <v>85.09</v>
      </c>
      <c r="E9" s="15">
        <v>9</v>
      </c>
      <c r="F9" s="16">
        <f t="shared" si="0"/>
        <v>65.863</v>
      </c>
      <c r="G9" s="15">
        <v>60</v>
      </c>
      <c r="H9" s="17">
        <v>18.7586206896552</v>
      </c>
      <c r="I9" s="15">
        <v>19</v>
      </c>
      <c r="J9" s="15">
        <v>14.6637931034483</v>
      </c>
      <c r="K9" s="24">
        <v>77.8</v>
      </c>
      <c r="L9" s="15">
        <f t="shared" si="1"/>
        <v>7.78</v>
      </c>
      <c r="M9" s="15"/>
      <c r="N9" s="15"/>
      <c r="O9" s="15"/>
      <c r="P9" s="15">
        <f t="shared" si="2"/>
        <v>0</v>
      </c>
      <c r="Q9" s="15">
        <f t="shared" si="3"/>
        <v>7.78</v>
      </c>
      <c r="R9" s="15"/>
      <c r="S9" s="17">
        <f t="shared" si="4"/>
        <v>88.3067931034483</v>
      </c>
      <c r="T9" s="15">
        <v>4</v>
      </c>
      <c r="U9" s="15">
        <v>80</v>
      </c>
      <c r="V9" s="35" t="s">
        <v>42</v>
      </c>
      <c r="W9" s="15"/>
      <c r="Z9" s="38"/>
    </row>
    <row r="10" spans="1:26">
      <c r="A10" s="1" t="s">
        <v>34</v>
      </c>
      <c r="B10" s="12">
        <v>5</v>
      </c>
      <c r="C10" s="13" t="s">
        <v>43</v>
      </c>
      <c r="D10" s="14">
        <v>85.08</v>
      </c>
      <c r="E10" s="15">
        <v>3</v>
      </c>
      <c r="F10" s="16">
        <f t="shared" si="0"/>
        <v>61.656</v>
      </c>
      <c r="G10" s="15">
        <v>59</v>
      </c>
      <c r="H10" s="17">
        <v>19.2758620689655</v>
      </c>
      <c r="I10" s="15">
        <v>18</v>
      </c>
      <c r="J10" s="15">
        <v>14.4413793103448</v>
      </c>
      <c r="K10" s="24">
        <v>79.7</v>
      </c>
      <c r="L10" s="15">
        <f t="shared" si="1"/>
        <v>7.97</v>
      </c>
      <c r="M10" s="15">
        <v>8</v>
      </c>
      <c r="N10" s="15">
        <v>7</v>
      </c>
      <c r="O10" s="15"/>
      <c r="P10" s="15">
        <f t="shared" si="2"/>
        <v>3.75</v>
      </c>
      <c r="Q10" s="15">
        <f t="shared" si="3"/>
        <v>11.72</v>
      </c>
      <c r="R10" s="15"/>
      <c r="S10" s="17">
        <f t="shared" si="4"/>
        <v>87.8173793103448</v>
      </c>
      <c r="T10" s="15">
        <v>5</v>
      </c>
      <c r="U10" s="15">
        <v>76</v>
      </c>
      <c r="V10" s="35" t="s">
        <v>42</v>
      </c>
      <c r="W10" s="15"/>
      <c r="Z10" s="38"/>
    </row>
    <row r="11" spans="1:26">
      <c r="A11" s="1" t="s">
        <v>34</v>
      </c>
      <c r="B11" s="12">
        <v>6</v>
      </c>
      <c r="C11" s="13" t="s">
        <v>44</v>
      </c>
      <c r="D11" s="14">
        <v>91.27</v>
      </c>
      <c r="E11" s="15"/>
      <c r="F11" s="16">
        <f t="shared" si="0"/>
        <v>63.889</v>
      </c>
      <c r="G11" s="15">
        <v>60</v>
      </c>
      <c r="H11" s="17">
        <v>18.6551724137931</v>
      </c>
      <c r="I11" s="15">
        <v>19</v>
      </c>
      <c r="J11" s="15">
        <v>14.648275862069</v>
      </c>
      <c r="K11" s="24">
        <v>80.3</v>
      </c>
      <c r="L11" s="15">
        <f t="shared" si="1"/>
        <v>8.03</v>
      </c>
      <c r="M11" s="15"/>
      <c r="N11" s="15"/>
      <c r="O11" s="15"/>
      <c r="P11" s="15">
        <f t="shared" si="2"/>
        <v>0</v>
      </c>
      <c r="Q11" s="15">
        <f t="shared" si="3"/>
        <v>8.03</v>
      </c>
      <c r="R11" s="15"/>
      <c r="S11" s="17">
        <f t="shared" si="4"/>
        <v>86.567275862069</v>
      </c>
      <c r="T11" s="15">
        <v>6</v>
      </c>
      <c r="U11" s="36">
        <v>84</v>
      </c>
      <c r="V11" s="35" t="s">
        <v>42</v>
      </c>
      <c r="W11" s="15"/>
      <c r="Z11" s="38"/>
    </row>
    <row r="12" spans="1:26">
      <c r="A12" s="1" t="s">
        <v>37</v>
      </c>
      <c r="B12" s="12">
        <v>7</v>
      </c>
      <c r="C12" s="13" t="s">
        <v>45</v>
      </c>
      <c r="D12" s="14">
        <v>88</v>
      </c>
      <c r="E12" s="15"/>
      <c r="F12" s="16">
        <f t="shared" si="0"/>
        <v>61.6</v>
      </c>
      <c r="G12" s="15">
        <v>60</v>
      </c>
      <c r="H12" s="17">
        <v>18.1379310344828</v>
      </c>
      <c r="I12" s="15">
        <v>19</v>
      </c>
      <c r="J12" s="15">
        <v>14.5706896551724</v>
      </c>
      <c r="K12" s="24">
        <v>82.3</v>
      </c>
      <c r="L12" s="15">
        <f t="shared" si="1"/>
        <v>8.23</v>
      </c>
      <c r="M12" s="15"/>
      <c r="N12" s="15"/>
      <c r="O12" s="15"/>
      <c r="P12" s="15">
        <f t="shared" si="2"/>
        <v>0</v>
      </c>
      <c r="Q12" s="15">
        <f t="shared" si="3"/>
        <v>8.23</v>
      </c>
      <c r="R12" s="15"/>
      <c r="S12" s="17">
        <f t="shared" si="4"/>
        <v>84.4006896551724</v>
      </c>
      <c r="T12" s="15">
        <v>7</v>
      </c>
      <c r="U12" s="15">
        <v>80</v>
      </c>
      <c r="V12" s="35" t="s">
        <v>42</v>
      </c>
      <c r="W12" s="15"/>
      <c r="Z12" s="38"/>
    </row>
    <row r="13" spans="1:26">
      <c r="A13" s="1" t="s">
        <v>34</v>
      </c>
      <c r="B13" s="12">
        <v>8</v>
      </c>
      <c r="C13" s="13" t="s">
        <v>46</v>
      </c>
      <c r="D13" s="14">
        <v>86.91</v>
      </c>
      <c r="E13" s="15"/>
      <c r="F13" s="16">
        <f t="shared" si="0"/>
        <v>60.837</v>
      </c>
      <c r="G13" s="15">
        <v>60</v>
      </c>
      <c r="H13" s="17">
        <v>18.551724137931</v>
      </c>
      <c r="I13" s="15">
        <v>19</v>
      </c>
      <c r="J13" s="15">
        <v>14.6327586206897</v>
      </c>
      <c r="K13" s="24">
        <v>78.6</v>
      </c>
      <c r="L13" s="15">
        <f t="shared" si="1"/>
        <v>7.86</v>
      </c>
      <c r="M13" s="15"/>
      <c r="N13" s="15">
        <v>3</v>
      </c>
      <c r="O13" s="15"/>
      <c r="P13" s="15">
        <f t="shared" si="2"/>
        <v>0.75</v>
      </c>
      <c r="Q13" s="15">
        <f t="shared" si="3"/>
        <v>8.61</v>
      </c>
      <c r="R13" s="15"/>
      <c r="S13" s="17">
        <f t="shared" si="4"/>
        <v>84.0797586206896</v>
      </c>
      <c r="T13" s="15">
        <v>8</v>
      </c>
      <c r="U13" s="15">
        <v>80</v>
      </c>
      <c r="V13" s="35" t="s">
        <v>42</v>
      </c>
      <c r="W13" s="15"/>
      <c r="Z13" s="38"/>
    </row>
    <row r="14" spans="1:26">
      <c r="A14" s="1" t="s">
        <v>34</v>
      </c>
      <c r="B14" s="12">
        <v>9</v>
      </c>
      <c r="C14" s="13" t="s">
        <v>47</v>
      </c>
      <c r="D14" s="14">
        <v>87.27</v>
      </c>
      <c r="E14" s="15"/>
      <c r="F14" s="16">
        <f t="shared" si="0"/>
        <v>61.089</v>
      </c>
      <c r="G14" s="15">
        <v>60</v>
      </c>
      <c r="H14" s="17">
        <v>18.551724137931</v>
      </c>
      <c r="I14" s="15">
        <v>20</v>
      </c>
      <c r="J14" s="15">
        <v>14.7827586206897</v>
      </c>
      <c r="K14" s="24">
        <v>82</v>
      </c>
      <c r="L14" s="15">
        <f t="shared" si="1"/>
        <v>8.2</v>
      </c>
      <c r="M14" s="15"/>
      <c r="N14" s="15"/>
      <c r="O14" s="15"/>
      <c r="P14" s="15">
        <f t="shared" si="2"/>
        <v>0</v>
      </c>
      <c r="Q14" s="15">
        <f t="shared" si="3"/>
        <v>8.2</v>
      </c>
      <c r="R14" s="15"/>
      <c r="S14" s="17">
        <f t="shared" si="4"/>
        <v>84.0717586206896</v>
      </c>
      <c r="T14" s="15">
        <v>9</v>
      </c>
      <c r="U14" s="15">
        <v>81</v>
      </c>
      <c r="V14" s="35" t="s">
        <v>42</v>
      </c>
      <c r="W14" s="15"/>
      <c r="Z14" s="38"/>
    </row>
    <row r="15" spans="1:26">
      <c r="A15" s="1" t="s">
        <v>37</v>
      </c>
      <c r="B15" s="12">
        <v>10</v>
      </c>
      <c r="C15" s="13" t="s">
        <v>48</v>
      </c>
      <c r="D15" s="14">
        <v>86.56</v>
      </c>
      <c r="E15" s="15"/>
      <c r="F15" s="16">
        <f t="shared" si="0"/>
        <v>60.592</v>
      </c>
      <c r="G15" s="15">
        <v>60</v>
      </c>
      <c r="H15" s="17">
        <v>17.448275862069</v>
      </c>
      <c r="I15" s="15">
        <v>19</v>
      </c>
      <c r="J15" s="15">
        <v>14.4672413793103</v>
      </c>
      <c r="K15" s="24">
        <v>79.6</v>
      </c>
      <c r="L15" s="15">
        <f t="shared" si="1"/>
        <v>7.96</v>
      </c>
      <c r="M15" s="15"/>
      <c r="N15" s="15">
        <v>3</v>
      </c>
      <c r="O15" s="15"/>
      <c r="P15" s="15">
        <f t="shared" si="2"/>
        <v>0.75</v>
      </c>
      <c r="Q15" s="15">
        <f t="shared" si="3"/>
        <v>8.71</v>
      </c>
      <c r="R15" s="15"/>
      <c r="S15" s="17">
        <f t="shared" si="4"/>
        <v>83.7692413793104</v>
      </c>
      <c r="T15" s="15">
        <v>10</v>
      </c>
      <c r="U15" s="15">
        <v>79</v>
      </c>
      <c r="V15" s="2"/>
      <c r="W15" s="15"/>
      <c r="Z15" s="38"/>
    </row>
    <row r="16" spans="1:23">
      <c r="A16" s="1" t="s">
        <v>34</v>
      </c>
      <c r="B16" s="12">
        <v>11</v>
      </c>
      <c r="C16" s="13" t="s">
        <v>49</v>
      </c>
      <c r="D16" s="14">
        <v>86.69</v>
      </c>
      <c r="E16" s="15"/>
      <c r="F16" s="16">
        <f t="shared" si="0"/>
        <v>60.683</v>
      </c>
      <c r="G16" s="15">
        <v>59</v>
      </c>
      <c r="H16" s="17">
        <v>18.9310344827586</v>
      </c>
      <c r="I16" s="15">
        <v>18</v>
      </c>
      <c r="J16" s="15">
        <v>14.3896551724138</v>
      </c>
      <c r="K16" s="24">
        <v>78.3</v>
      </c>
      <c r="L16" s="15">
        <f t="shared" si="1"/>
        <v>7.83</v>
      </c>
      <c r="M16" s="15"/>
      <c r="N16" s="15">
        <v>3</v>
      </c>
      <c r="O16" s="15"/>
      <c r="P16" s="15">
        <f t="shared" si="2"/>
        <v>0.75</v>
      </c>
      <c r="Q16" s="15">
        <f t="shared" si="3"/>
        <v>8.58</v>
      </c>
      <c r="R16" s="15"/>
      <c r="S16" s="17">
        <f t="shared" si="4"/>
        <v>83.6526551724138</v>
      </c>
      <c r="T16" s="15">
        <v>11</v>
      </c>
      <c r="U16" s="15">
        <v>75</v>
      </c>
      <c r="V16" s="15"/>
      <c r="W16" s="15"/>
    </row>
    <row r="17" spans="1:23">
      <c r="A17" s="1" t="s">
        <v>37</v>
      </c>
      <c r="B17" s="12">
        <v>12</v>
      </c>
      <c r="C17" s="13" t="s">
        <v>50</v>
      </c>
      <c r="D17" s="14">
        <v>86.55</v>
      </c>
      <c r="E17" s="15"/>
      <c r="F17" s="16">
        <f t="shared" si="0"/>
        <v>60.585</v>
      </c>
      <c r="G17" s="15">
        <v>59</v>
      </c>
      <c r="H17" s="17">
        <v>17.9310344827586</v>
      </c>
      <c r="I17" s="15">
        <v>18</v>
      </c>
      <c r="J17" s="15">
        <v>14.2396551724138</v>
      </c>
      <c r="K17" s="24">
        <v>77.4</v>
      </c>
      <c r="L17" s="15">
        <f t="shared" si="1"/>
        <v>7.74</v>
      </c>
      <c r="M17" s="15">
        <v>4</v>
      </c>
      <c r="N17" s="15"/>
      <c r="O17" s="15"/>
      <c r="P17" s="15">
        <f t="shared" si="2"/>
        <v>1</v>
      </c>
      <c r="Q17" s="15">
        <f t="shared" si="3"/>
        <v>8.74</v>
      </c>
      <c r="R17" s="15"/>
      <c r="S17" s="17">
        <f t="shared" si="4"/>
        <v>83.5646551724138</v>
      </c>
      <c r="T17" s="15">
        <v>12</v>
      </c>
      <c r="U17" s="15">
        <v>81</v>
      </c>
      <c r="V17" s="15"/>
      <c r="W17" s="15"/>
    </row>
    <row r="18" spans="1:23">
      <c r="A18" s="1" t="s">
        <v>34</v>
      </c>
      <c r="B18" s="12">
        <v>13</v>
      </c>
      <c r="C18" s="13" t="s">
        <v>51</v>
      </c>
      <c r="D18" s="14">
        <v>85.45</v>
      </c>
      <c r="E18" s="12"/>
      <c r="F18" s="16">
        <f t="shared" si="0"/>
        <v>59.815</v>
      </c>
      <c r="G18" s="12">
        <v>60</v>
      </c>
      <c r="H18" s="18">
        <v>18.5862068965517</v>
      </c>
      <c r="I18" s="12">
        <v>19</v>
      </c>
      <c r="J18" s="15">
        <v>14.6379310344828</v>
      </c>
      <c r="K18" s="24">
        <v>73.2</v>
      </c>
      <c r="L18" s="15">
        <f t="shared" si="1"/>
        <v>7.32</v>
      </c>
      <c r="M18" s="12">
        <v>3</v>
      </c>
      <c r="N18" s="12">
        <v>4</v>
      </c>
      <c r="O18" s="12"/>
      <c r="P18" s="15">
        <f t="shared" si="2"/>
        <v>1.75</v>
      </c>
      <c r="Q18" s="15">
        <f t="shared" si="3"/>
        <v>9.07</v>
      </c>
      <c r="R18" s="12"/>
      <c r="S18" s="17">
        <f t="shared" si="4"/>
        <v>83.5229310344828</v>
      </c>
      <c r="T18" s="15">
        <v>13</v>
      </c>
      <c r="U18" s="15">
        <v>76</v>
      </c>
      <c r="V18" s="15"/>
      <c r="W18" s="15"/>
    </row>
    <row r="19" spans="1:23">
      <c r="A19" s="1" t="s">
        <v>34</v>
      </c>
      <c r="B19" s="12">
        <v>14</v>
      </c>
      <c r="C19" s="13" t="s">
        <v>52</v>
      </c>
      <c r="D19" s="14">
        <v>86.67</v>
      </c>
      <c r="E19" s="15"/>
      <c r="F19" s="16">
        <f t="shared" si="0"/>
        <v>60.669</v>
      </c>
      <c r="G19" s="15">
        <v>59</v>
      </c>
      <c r="H19" s="17">
        <v>18.6551724137931</v>
      </c>
      <c r="I19" s="15">
        <v>18</v>
      </c>
      <c r="J19" s="15">
        <v>14.348275862069</v>
      </c>
      <c r="K19" s="24">
        <v>82.2</v>
      </c>
      <c r="L19" s="15">
        <f t="shared" si="1"/>
        <v>8.22</v>
      </c>
      <c r="M19" s="15"/>
      <c r="N19" s="15"/>
      <c r="O19" s="15"/>
      <c r="P19" s="15">
        <f t="shared" si="2"/>
        <v>0</v>
      </c>
      <c r="Q19" s="15">
        <f t="shared" si="3"/>
        <v>8.22</v>
      </c>
      <c r="R19" s="15"/>
      <c r="S19" s="17">
        <f t="shared" si="4"/>
        <v>83.237275862069</v>
      </c>
      <c r="T19" s="15">
        <v>14</v>
      </c>
      <c r="U19" s="15">
        <v>75</v>
      </c>
      <c r="V19" s="15"/>
      <c r="W19" s="15"/>
    </row>
    <row r="20" spans="1:23">
      <c r="A20" s="1" t="s">
        <v>37</v>
      </c>
      <c r="B20" s="12">
        <v>15</v>
      </c>
      <c r="C20" s="13" t="s">
        <v>53</v>
      </c>
      <c r="D20" s="14">
        <v>87.78</v>
      </c>
      <c r="E20" s="15"/>
      <c r="F20" s="16">
        <f t="shared" si="0"/>
        <v>61.446</v>
      </c>
      <c r="G20" s="15">
        <v>59</v>
      </c>
      <c r="H20" s="17">
        <v>18.6206896551724</v>
      </c>
      <c r="I20" s="15">
        <v>18</v>
      </c>
      <c r="J20" s="15">
        <v>14.3431034482759</v>
      </c>
      <c r="K20" s="24">
        <v>71.3</v>
      </c>
      <c r="L20" s="15">
        <f t="shared" si="1"/>
        <v>7.13</v>
      </c>
      <c r="M20" s="15"/>
      <c r="N20" s="15"/>
      <c r="O20" s="15"/>
      <c r="P20" s="15">
        <f t="shared" si="2"/>
        <v>0</v>
      </c>
      <c r="Q20" s="15">
        <f t="shared" si="3"/>
        <v>7.13</v>
      </c>
      <c r="R20" s="15"/>
      <c r="S20" s="17">
        <f t="shared" si="4"/>
        <v>82.9191034482758</v>
      </c>
      <c r="T20" s="15">
        <v>15</v>
      </c>
      <c r="U20" s="15">
        <v>76</v>
      </c>
      <c r="V20" s="15"/>
      <c r="W20" s="15"/>
    </row>
    <row r="21" spans="1:23">
      <c r="A21" s="1" t="s">
        <v>54</v>
      </c>
      <c r="B21" s="12">
        <v>16</v>
      </c>
      <c r="C21" s="13" t="s">
        <v>55</v>
      </c>
      <c r="D21" s="14">
        <v>85.45</v>
      </c>
      <c r="E21" s="15"/>
      <c r="F21" s="16">
        <f t="shared" si="0"/>
        <v>59.815</v>
      </c>
      <c r="G21" s="15">
        <v>60</v>
      </c>
      <c r="H21" s="17">
        <v>19.2413793103448</v>
      </c>
      <c r="I21" s="15">
        <v>20</v>
      </c>
      <c r="J21" s="15">
        <v>14.8862068965517</v>
      </c>
      <c r="K21" s="24">
        <v>81.2</v>
      </c>
      <c r="L21" s="15">
        <f t="shared" si="1"/>
        <v>8.12</v>
      </c>
      <c r="M21" s="15"/>
      <c r="N21" s="15"/>
      <c r="O21" s="15"/>
      <c r="P21" s="15">
        <f t="shared" si="2"/>
        <v>0</v>
      </c>
      <c r="Q21" s="15">
        <f t="shared" si="3"/>
        <v>8.12</v>
      </c>
      <c r="R21" s="15"/>
      <c r="S21" s="17">
        <f t="shared" si="4"/>
        <v>82.8212068965517</v>
      </c>
      <c r="T21" s="15">
        <v>16</v>
      </c>
      <c r="U21" s="15">
        <v>68</v>
      </c>
      <c r="V21" s="15"/>
      <c r="W21" s="15"/>
    </row>
    <row r="22" spans="1:23">
      <c r="A22" s="1" t="s">
        <v>37</v>
      </c>
      <c r="B22" s="12">
        <v>17</v>
      </c>
      <c r="C22" s="13" t="s">
        <v>56</v>
      </c>
      <c r="D22" s="14">
        <v>85.62</v>
      </c>
      <c r="E22" s="15"/>
      <c r="F22" s="16">
        <f t="shared" si="0"/>
        <v>59.934</v>
      </c>
      <c r="G22" s="15">
        <v>60</v>
      </c>
      <c r="H22" s="17">
        <v>18.7586206896552</v>
      </c>
      <c r="I22" s="15">
        <v>19</v>
      </c>
      <c r="J22" s="15">
        <v>14.6637931034483</v>
      </c>
      <c r="K22" s="25">
        <v>73</v>
      </c>
      <c r="L22" s="15">
        <f t="shared" si="1"/>
        <v>7.3</v>
      </c>
      <c r="M22" s="15"/>
      <c r="N22" s="15">
        <v>3</v>
      </c>
      <c r="O22" s="15"/>
      <c r="P22" s="15">
        <f t="shared" si="2"/>
        <v>0.75</v>
      </c>
      <c r="Q22" s="15">
        <f t="shared" si="3"/>
        <v>8.05</v>
      </c>
      <c r="R22" s="15"/>
      <c r="S22" s="17">
        <f t="shared" si="4"/>
        <v>82.6477931034483</v>
      </c>
      <c r="T22" s="15">
        <v>17</v>
      </c>
      <c r="U22" s="15">
        <v>79</v>
      </c>
      <c r="V22" s="15"/>
      <c r="W22" s="15"/>
    </row>
    <row r="23" spans="1:23">
      <c r="A23" s="1" t="s">
        <v>37</v>
      </c>
      <c r="B23" s="12">
        <v>18</v>
      </c>
      <c r="C23" s="13" t="s">
        <v>57</v>
      </c>
      <c r="D23" s="14">
        <v>86.82</v>
      </c>
      <c r="E23" s="15"/>
      <c r="F23" s="16">
        <f t="shared" si="0"/>
        <v>60.774</v>
      </c>
      <c r="G23" s="15">
        <v>60</v>
      </c>
      <c r="H23" s="17">
        <v>18.6551724137931</v>
      </c>
      <c r="I23" s="15">
        <v>19</v>
      </c>
      <c r="J23" s="15">
        <v>14.648275862069</v>
      </c>
      <c r="K23" s="24">
        <v>70</v>
      </c>
      <c r="L23" s="15">
        <f t="shared" si="1"/>
        <v>7</v>
      </c>
      <c r="M23" s="15"/>
      <c r="N23" s="15"/>
      <c r="O23" s="15"/>
      <c r="P23" s="15">
        <f t="shared" si="2"/>
        <v>0</v>
      </c>
      <c r="Q23" s="15">
        <f t="shared" si="3"/>
        <v>7</v>
      </c>
      <c r="R23" s="15"/>
      <c r="S23" s="17">
        <f t="shared" si="4"/>
        <v>82.422275862069</v>
      </c>
      <c r="T23" s="15">
        <v>18</v>
      </c>
      <c r="U23" s="15">
        <v>82</v>
      </c>
      <c r="V23" s="15"/>
      <c r="W23" s="15"/>
    </row>
    <row r="24" spans="1:23">
      <c r="A24" s="1" t="s">
        <v>37</v>
      </c>
      <c r="B24" s="12">
        <v>19</v>
      </c>
      <c r="C24" s="13" t="s">
        <v>58</v>
      </c>
      <c r="D24" s="14">
        <v>84.62</v>
      </c>
      <c r="E24" s="12"/>
      <c r="F24" s="16">
        <f t="shared" si="0"/>
        <v>59.234</v>
      </c>
      <c r="G24" s="12">
        <v>60</v>
      </c>
      <c r="H24" s="18">
        <v>19.0344827586207</v>
      </c>
      <c r="I24" s="12">
        <v>19</v>
      </c>
      <c r="J24" s="15">
        <v>14.7051724137931</v>
      </c>
      <c r="K24" s="24">
        <v>77.8</v>
      </c>
      <c r="L24" s="15">
        <f t="shared" si="1"/>
        <v>7.78</v>
      </c>
      <c r="M24" s="12"/>
      <c r="N24" s="12"/>
      <c r="O24" s="12"/>
      <c r="P24" s="15">
        <f t="shared" si="2"/>
        <v>0</v>
      </c>
      <c r="Q24" s="15">
        <f t="shared" si="3"/>
        <v>7.78</v>
      </c>
      <c r="R24" s="12"/>
      <c r="S24" s="17">
        <f t="shared" si="4"/>
        <v>81.7191724137931</v>
      </c>
      <c r="T24" s="15">
        <v>19</v>
      </c>
      <c r="U24" s="15">
        <v>80</v>
      </c>
      <c r="V24" s="15"/>
      <c r="W24" s="15"/>
    </row>
    <row r="25" spans="1:23">
      <c r="A25" s="1" t="s">
        <v>37</v>
      </c>
      <c r="B25" s="12">
        <v>20</v>
      </c>
      <c r="C25" s="13" t="s">
        <v>59</v>
      </c>
      <c r="D25" s="14">
        <v>85.08</v>
      </c>
      <c r="E25" s="15"/>
      <c r="F25" s="16">
        <f t="shared" si="0"/>
        <v>59.556</v>
      </c>
      <c r="G25" s="15">
        <v>59</v>
      </c>
      <c r="H25" s="17">
        <v>18.0344827586207</v>
      </c>
      <c r="I25" s="15">
        <v>18</v>
      </c>
      <c r="J25" s="15">
        <v>14.2551724137931</v>
      </c>
      <c r="K25" s="24">
        <v>78.5</v>
      </c>
      <c r="L25" s="15">
        <f t="shared" si="1"/>
        <v>7.85</v>
      </c>
      <c r="M25" s="15"/>
      <c r="N25" s="15"/>
      <c r="O25" s="15"/>
      <c r="P25" s="15">
        <f t="shared" si="2"/>
        <v>0</v>
      </c>
      <c r="Q25" s="15">
        <f t="shared" si="3"/>
        <v>7.85</v>
      </c>
      <c r="R25" s="15"/>
      <c r="S25" s="17">
        <f t="shared" si="4"/>
        <v>81.6611724137931</v>
      </c>
      <c r="T25" s="15">
        <v>20</v>
      </c>
      <c r="U25" s="15">
        <v>79</v>
      </c>
      <c r="V25" s="15"/>
      <c r="W25" s="15"/>
    </row>
    <row r="26" spans="1:23">
      <c r="A26" s="1" t="s">
        <v>34</v>
      </c>
      <c r="B26" s="12">
        <v>21</v>
      </c>
      <c r="C26" s="13" t="s">
        <v>60</v>
      </c>
      <c r="D26" s="14">
        <v>84.36</v>
      </c>
      <c r="E26" s="15"/>
      <c r="F26" s="16">
        <f t="shared" si="0"/>
        <v>59.052</v>
      </c>
      <c r="G26" s="15">
        <v>60</v>
      </c>
      <c r="H26" s="17">
        <v>18.8275862068966</v>
      </c>
      <c r="I26" s="15">
        <v>20</v>
      </c>
      <c r="J26" s="15">
        <v>14.8241379310345</v>
      </c>
      <c r="K26" s="24">
        <v>77.1</v>
      </c>
      <c r="L26" s="15">
        <f t="shared" si="1"/>
        <v>7.71</v>
      </c>
      <c r="M26" s="15"/>
      <c r="N26" s="15"/>
      <c r="O26" s="15"/>
      <c r="P26" s="15">
        <f t="shared" si="2"/>
        <v>0</v>
      </c>
      <c r="Q26" s="15">
        <f t="shared" si="3"/>
        <v>7.71</v>
      </c>
      <c r="R26" s="15"/>
      <c r="S26" s="17">
        <f t="shared" si="4"/>
        <v>81.5861379310345</v>
      </c>
      <c r="T26" s="15">
        <v>21</v>
      </c>
      <c r="U26" s="15">
        <v>60</v>
      </c>
      <c r="V26" s="15"/>
      <c r="W26" s="15"/>
    </row>
    <row r="27" spans="1:23">
      <c r="A27" s="1" t="s">
        <v>34</v>
      </c>
      <c r="B27" s="12">
        <v>22</v>
      </c>
      <c r="C27" s="13" t="s">
        <v>61</v>
      </c>
      <c r="D27" s="14">
        <v>83.1</v>
      </c>
      <c r="E27" s="12"/>
      <c r="F27" s="16">
        <f t="shared" si="0"/>
        <v>58.17</v>
      </c>
      <c r="G27" s="12">
        <v>60</v>
      </c>
      <c r="H27" s="18">
        <v>18.6896551724138</v>
      </c>
      <c r="I27" s="12">
        <v>19</v>
      </c>
      <c r="J27" s="15">
        <v>14.6534482758621</v>
      </c>
      <c r="K27" s="24">
        <v>78</v>
      </c>
      <c r="L27" s="15">
        <f t="shared" si="1"/>
        <v>7.8</v>
      </c>
      <c r="M27" s="12"/>
      <c r="N27" s="12">
        <v>3</v>
      </c>
      <c r="O27" s="12"/>
      <c r="P27" s="15">
        <f t="shared" si="2"/>
        <v>0.75</v>
      </c>
      <c r="Q27" s="15">
        <f t="shared" si="3"/>
        <v>8.55</v>
      </c>
      <c r="R27" s="12"/>
      <c r="S27" s="17">
        <f t="shared" si="4"/>
        <v>81.3734482758621</v>
      </c>
      <c r="T27" s="15">
        <v>22</v>
      </c>
      <c r="U27" s="15">
        <v>78</v>
      </c>
      <c r="V27" s="15"/>
      <c r="W27" s="15"/>
    </row>
    <row r="28" spans="1:23">
      <c r="A28" s="1" t="s">
        <v>34</v>
      </c>
      <c r="B28" s="12">
        <v>23</v>
      </c>
      <c r="C28" s="13" t="s">
        <v>62</v>
      </c>
      <c r="D28" s="14">
        <v>84.62</v>
      </c>
      <c r="E28" s="15"/>
      <c r="F28" s="16">
        <f t="shared" si="0"/>
        <v>59.234</v>
      </c>
      <c r="G28" s="15">
        <v>60</v>
      </c>
      <c r="H28" s="17">
        <v>18.9655172413793</v>
      </c>
      <c r="I28" s="15">
        <v>20</v>
      </c>
      <c r="J28" s="15">
        <v>14.8448275862069</v>
      </c>
      <c r="K28" s="24">
        <v>72.2</v>
      </c>
      <c r="L28" s="15">
        <f t="shared" si="1"/>
        <v>7.22</v>
      </c>
      <c r="M28" s="15"/>
      <c r="N28" s="15"/>
      <c r="O28" s="15"/>
      <c r="P28" s="15">
        <f t="shared" si="2"/>
        <v>0</v>
      </c>
      <c r="Q28" s="15">
        <f t="shared" si="3"/>
        <v>7.22</v>
      </c>
      <c r="R28" s="15"/>
      <c r="S28" s="17">
        <f t="shared" si="4"/>
        <v>81.2988275862069</v>
      </c>
      <c r="T28" s="15">
        <v>23</v>
      </c>
      <c r="U28" s="15">
        <v>78</v>
      </c>
      <c r="V28" s="15"/>
      <c r="W28" s="15"/>
    </row>
    <row r="29" spans="1:23">
      <c r="A29" s="1" t="s">
        <v>37</v>
      </c>
      <c r="B29" s="12">
        <v>24</v>
      </c>
      <c r="C29" s="13" t="s">
        <v>63</v>
      </c>
      <c r="D29" s="14">
        <v>85.08</v>
      </c>
      <c r="E29" s="15"/>
      <c r="F29" s="16">
        <f t="shared" si="0"/>
        <v>59.556</v>
      </c>
      <c r="G29" s="15">
        <v>59</v>
      </c>
      <c r="H29" s="17">
        <v>18.448275862069</v>
      </c>
      <c r="I29" s="15">
        <v>18</v>
      </c>
      <c r="J29" s="15">
        <v>14.3172413793103</v>
      </c>
      <c r="K29" s="24">
        <v>66</v>
      </c>
      <c r="L29" s="15">
        <f t="shared" si="1"/>
        <v>6.6</v>
      </c>
      <c r="M29" s="15"/>
      <c r="N29" s="15"/>
      <c r="O29" s="15"/>
      <c r="P29" s="15">
        <f t="shared" si="2"/>
        <v>0</v>
      </c>
      <c r="Q29" s="15">
        <f t="shared" si="3"/>
        <v>6.6</v>
      </c>
      <c r="R29" s="15"/>
      <c r="S29" s="17">
        <f t="shared" si="4"/>
        <v>80.4732413793103</v>
      </c>
      <c r="T29" s="15">
        <v>24</v>
      </c>
      <c r="U29" s="15">
        <v>60</v>
      </c>
      <c r="V29" s="15"/>
      <c r="W29" s="15"/>
    </row>
    <row r="30" spans="1:23">
      <c r="A30" s="1" t="s">
        <v>34</v>
      </c>
      <c r="B30" s="12">
        <v>25</v>
      </c>
      <c r="C30" s="13" t="s">
        <v>64</v>
      </c>
      <c r="D30" s="14">
        <v>82.36</v>
      </c>
      <c r="E30" s="15"/>
      <c r="F30" s="16">
        <f t="shared" si="0"/>
        <v>57.652</v>
      </c>
      <c r="G30" s="15">
        <v>60</v>
      </c>
      <c r="H30" s="17">
        <v>18.8620689655172</v>
      </c>
      <c r="I30" s="15">
        <v>19</v>
      </c>
      <c r="J30" s="15">
        <v>14.6793103448276</v>
      </c>
      <c r="K30" s="24">
        <v>73.9</v>
      </c>
      <c r="L30" s="15">
        <f t="shared" si="1"/>
        <v>7.39</v>
      </c>
      <c r="M30" s="15"/>
      <c r="N30" s="15"/>
      <c r="O30" s="15"/>
      <c r="P30" s="15">
        <f t="shared" si="2"/>
        <v>0</v>
      </c>
      <c r="Q30" s="15">
        <f t="shared" si="3"/>
        <v>7.39</v>
      </c>
      <c r="R30" s="15"/>
      <c r="S30" s="17">
        <f t="shared" si="4"/>
        <v>79.7213103448276</v>
      </c>
      <c r="T30" s="15">
        <v>25</v>
      </c>
      <c r="U30" s="12">
        <v>68</v>
      </c>
      <c r="V30" s="15"/>
      <c r="W30" s="15"/>
    </row>
    <row r="31" spans="1:23">
      <c r="A31" s="1" t="s">
        <v>34</v>
      </c>
      <c r="B31" s="12">
        <v>26</v>
      </c>
      <c r="C31" s="13" t="s">
        <v>65</v>
      </c>
      <c r="D31" s="14">
        <v>83.04</v>
      </c>
      <c r="E31" s="15"/>
      <c r="F31" s="16">
        <f t="shared" si="0"/>
        <v>58.128</v>
      </c>
      <c r="G31" s="15">
        <v>60</v>
      </c>
      <c r="H31" s="17">
        <v>18.5172413793103</v>
      </c>
      <c r="I31" s="15">
        <v>19</v>
      </c>
      <c r="J31" s="15">
        <v>14.6275862068966</v>
      </c>
      <c r="K31" s="24">
        <v>45.3</v>
      </c>
      <c r="L31" s="15">
        <f t="shared" si="1"/>
        <v>4.53</v>
      </c>
      <c r="M31" s="15"/>
      <c r="N31" s="15"/>
      <c r="O31" s="15"/>
      <c r="P31" s="15">
        <f t="shared" si="2"/>
        <v>0</v>
      </c>
      <c r="Q31" s="15">
        <f t="shared" si="3"/>
        <v>4.53</v>
      </c>
      <c r="R31" s="15"/>
      <c r="S31" s="17">
        <f t="shared" si="4"/>
        <v>77.2855862068966</v>
      </c>
      <c r="T31" s="15">
        <v>26</v>
      </c>
      <c r="U31" s="15">
        <v>76</v>
      </c>
      <c r="V31" s="37"/>
      <c r="W31" s="12"/>
    </row>
    <row r="32" spans="1:23">
      <c r="A32" s="1" t="s">
        <v>37</v>
      </c>
      <c r="B32" s="12">
        <v>27</v>
      </c>
      <c r="C32" s="13" t="s">
        <v>66</v>
      </c>
      <c r="D32" s="14">
        <v>78.56</v>
      </c>
      <c r="E32" s="15"/>
      <c r="F32" s="16">
        <f t="shared" si="0"/>
        <v>54.992</v>
      </c>
      <c r="G32" s="15">
        <v>59</v>
      </c>
      <c r="H32" s="17">
        <v>18.448275862069</v>
      </c>
      <c r="I32" s="15">
        <v>18</v>
      </c>
      <c r="J32" s="15">
        <v>14.3172413793103</v>
      </c>
      <c r="K32" s="24">
        <v>59.2</v>
      </c>
      <c r="L32" s="15">
        <f t="shared" si="1"/>
        <v>5.92</v>
      </c>
      <c r="M32" s="15"/>
      <c r="N32" s="15"/>
      <c r="O32" s="15"/>
      <c r="P32" s="15">
        <f t="shared" si="2"/>
        <v>0</v>
      </c>
      <c r="Q32" s="15">
        <f t="shared" si="3"/>
        <v>5.92</v>
      </c>
      <c r="R32" s="15"/>
      <c r="S32" s="17">
        <f t="shared" si="4"/>
        <v>75.2292413793103</v>
      </c>
      <c r="T32" s="15">
        <v>27</v>
      </c>
      <c r="U32" s="12">
        <v>63</v>
      </c>
      <c r="V32" s="12"/>
      <c r="W32" s="12"/>
    </row>
    <row r="33" spans="1:23">
      <c r="A33" s="1" t="s">
        <v>37</v>
      </c>
      <c r="B33" s="12">
        <v>28</v>
      </c>
      <c r="C33" s="13" t="s">
        <v>67</v>
      </c>
      <c r="D33" s="14">
        <v>76.64</v>
      </c>
      <c r="E33" s="15">
        <v>6</v>
      </c>
      <c r="F33" s="16">
        <f t="shared" si="0"/>
        <v>57.848</v>
      </c>
      <c r="G33" s="15">
        <v>59</v>
      </c>
      <c r="H33" s="17">
        <v>18.6551724137931</v>
      </c>
      <c r="I33" s="15">
        <v>18</v>
      </c>
      <c r="J33" s="15">
        <v>14.348275862069</v>
      </c>
      <c r="K33" s="24">
        <v>21.6</v>
      </c>
      <c r="L33" s="15">
        <f t="shared" si="1"/>
        <v>2.16</v>
      </c>
      <c r="M33" s="15"/>
      <c r="N33" s="15"/>
      <c r="O33" s="15"/>
      <c r="P33" s="15">
        <f t="shared" si="2"/>
        <v>0</v>
      </c>
      <c r="Q33" s="15">
        <f t="shared" si="3"/>
        <v>2.16</v>
      </c>
      <c r="R33" s="15"/>
      <c r="S33" s="17">
        <f t="shared" si="4"/>
        <v>74.356275862069</v>
      </c>
      <c r="T33" s="15">
        <v>28</v>
      </c>
      <c r="U33" s="12">
        <v>61</v>
      </c>
      <c r="V33" s="12"/>
      <c r="W33" s="12"/>
    </row>
    <row r="34" spans="1:23">
      <c r="A34" s="1" t="s">
        <v>34</v>
      </c>
      <c r="B34" s="12">
        <v>29</v>
      </c>
      <c r="C34" s="13" t="s">
        <v>68</v>
      </c>
      <c r="D34" s="14">
        <v>82</v>
      </c>
      <c r="E34" s="15"/>
      <c r="F34" s="16">
        <f t="shared" si="0"/>
        <v>57.4</v>
      </c>
      <c r="G34" s="15">
        <v>59</v>
      </c>
      <c r="H34" s="17">
        <v>16.8620689655172</v>
      </c>
      <c r="I34" s="15">
        <v>18</v>
      </c>
      <c r="J34" s="15">
        <v>14.0793103448276</v>
      </c>
      <c r="K34" s="24">
        <v>0</v>
      </c>
      <c r="L34" s="15">
        <f t="shared" si="1"/>
        <v>0</v>
      </c>
      <c r="M34" s="15">
        <v>3</v>
      </c>
      <c r="N34" s="15"/>
      <c r="O34" s="15"/>
      <c r="P34" s="15">
        <f t="shared" si="2"/>
        <v>0.75</v>
      </c>
      <c r="Q34" s="15">
        <f t="shared" si="3"/>
        <v>0.75</v>
      </c>
      <c r="R34" s="15"/>
      <c r="S34" s="17">
        <f t="shared" si="4"/>
        <v>72.2293103448276</v>
      </c>
      <c r="T34" s="15">
        <v>29</v>
      </c>
      <c r="U34" s="12">
        <v>72</v>
      </c>
      <c r="V34" s="12"/>
      <c r="W34" s="12"/>
    </row>
  </sheetData>
  <sortState ref="A6:U34">
    <sortCondition ref="S6:S34" descending="1"/>
  </sortState>
  <mergeCells count="24">
    <mergeCell ref="C1:W1"/>
    <mergeCell ref="A2:P2"/>
    <mergeCell ref="D3:F3"/>
    <mergeCell ref="G3:J3"/>
    <mergeCell ref="K3:Q3"/>
    <mergeCell ref="K4:L4"/>
    <mergeCell ref="M4:P4"/>
    <mergeCell ref="X4:AA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U3:U5"/>
    <mergeCell ref="V3:V5"/>
    <mergeCell ref="W3:W5"/>
  </mergeCells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good luck！</cp:lastModifiedBy>
  <dcterms:created xsi:type="dcterms:W3CDTF">2016-04-28T05:28:00Z</dcterms:created>
  <cp:lastPrinted>2016-05-03T05:31:00Z</cp:lastPrinted>
  <dcterms:modified xsi:type="dcterms:W3CDTF">2020-05-28T02:41:48Z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