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filterPrivacy="1"/>
  <xr:revisionPtr revIDLastSave="0" documentId="13_ncr:1_{D2BF6029-1653-4983-9D67-510EB1CFAE11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definedNames>
    <definedName name="_xlnm._FilterDatabase" localSheetId="0" hidden="1">Sheet1!$A$6:$V$31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Q7" i="1" l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6" i="1"/>
  <c r="L7" i="1" l="1"/>
  <c r="L8" i="1"/>
  <c r="L9" i="1"/>
  <c r="L12" i="1"/>
  <c r="L10" i="1"/>
  <c r="L11" i="1"/>
  <c r="L29" i="1"/>
  <c r="L15" i="1"/>
  <c r="L14" i="1"/>
  <c r="L20" i="1"/>
  <c r="L19" i="1"/>
  <c r="L18" i="1"/>
  <c r="L16" i="1"/>
  <c r="L17" i="1"/>
  <c r="L13" i="1"/>
  <c r="L21" i="1"/>
  <c r="L22" i="1"/>
  <c r="L23" i="1"/>
  <c r="L25" i="1"/>
  <c r="L24" i="1"/>
  <c r="L27" i="1"/>
  <c r="L26" i="1"/>
  <c r="L31" i="1"/>
  <c r="L28" i="1"/>
  <c r="L30" i="1"/>
  <c r="L6" i="1"/>
  <c r="P20" i="1" l="1"/>
  <c r="P31" i="1"/>
  <c r="P19" i="1"/>
  <c r="P23" i="1"/>
  <c r="P15" i="1"/>
  <c r="P11" i="1"/>
  <c r="P29" i="1"/>
  <c r="P13" i="1"/>
  <c r="P9" i="1"/>
  <c r="P8" i="1"/>
  <c r="P12" i="1"/>
  <c r="P22" i="1"/>
  <c r="P7" i="1"/>
  <c r="P6" i="1"/>
  <c r="P28" i="1"/>
  <c r="P30" i="1"/>
  <c r="P18" i="1"/>
  <c r="P25" i="1"/>
  <c r="P14" i="1"/>
  <c r="P26" i="1"/>
  <c r="P27" i="1"/>
  <c r="P24" i="1"/>
  <c r="P21" i="1"/>
  <c r="P16" i="1"/>
  <c r="P10" i="1"/>
  <c r="J16" i="1" l="1"/>
  <c r="S16" i="1" s="1"/>
  <c r="U16" i="1" s="1"/>
  <c r="J21" i="1"/>
  <c r="S21" i="1" s="1"/>
  <c r="U21" i="1" s="1"/>
  <c r="J17" i="1"/>
  <c r="S17" i="1" s="1"/>
  <c r="U17" i="1" s="1"/>
  <c r="J24" i="1"/>
  <c r="S24" i="1" s="1"/>
  <c r="U24" i="1" s="1"/>
  <c r="J27" i="1"/>
  <c r="S27" i="1" s="1"/>
  <c r="U27" i="1" s="1"/>
  <c r="J26" i="1"/>
  <c r="S26" i="1" s="1"/>
  <c r="U26" i="1" s="1"/>
  <c r="J14" i="1"/>
  <c r="S14" i="1" s="1"/>
  <c r="U14" i="1" s="1"/>
  <c r="J25" i="1"/>
  <c r="S25" i="1" s="1"/>
  <c r="U25" i="1" s="1"/>
  <c r="J18" i="1"/>
  <c r="S18" i="1" s="1"/>
  <c r="U18" i="1" s="1"/>
  <c r="J30" i="1"/>
  <c r="S30" i="1" s="1"/>
  <c r="U30" i="1" s="1"/>
  <c r="J28" i="1"/>
  <c r="S28" i="1" s="1"/>
  <c r="U28" i="1" s="1"/>
  <c r="J6" i="1"/>
  <c r="S6" i="1" s="1"/>
  <c r="U6" i="1" s="1"/>
  <c r="J7" i="1"/>
  <c r="S7" i="1" s="1"/>
  <c r="U7" i="1" s="1"/>
  <c r="J22" i="1"/>
  <c r="S22" i="1" s="1"/>
  <c r="U22" i="1" s="1"/>
  <c r="J12" i="1"/>
  <c r="S12" i="1" s="1"/>
  <c r="U12" i="1" s="1"/>
  <c r="J8" i="1"/>
  <c r="S8" i="1" s="1"/>
  <c r="U8" i="1" s="1"/>
  <c r="J9" i="1"/>
  <c r="S9" i="1" s="1"/>
  <c r="U9" i="1" s="1"/>
  <c r="J13" i="1"/>
  <c r="S13" i="1" s="1"/>
  <c r="U13" i="1" s="1"/>
  <c r="J29" i="1"/>
  <c r="S29" i="1" s="1"/>
  <c r="U29" i="1" s="1"/>
  <c r="J11" i="1"/>
  <c r="S11" i="1" s="1"/>
  <c r="U11" i="1" s="1"/>
  <c r="J15" i="1"/>
  <c r="S15" i="1" s="1"/>
  <c r="U15" i="1" s="1"/>
  <c r="J23" i="1"/>
  <c r="S23" i="1" s="1"/>
  <c r="U23" i="1" s="1"/>
  <c r="J19" i="1"/>
  <c r="S19" i="1" s="1"/>
  <c r="U19" i="1" s="1"/>
  <c r="J31" i="1"/>
  <c r="S31" i="1" s="1"/>
  <c r="U31" i="1" s="1"/>
  <c r="J20" i="1"/>
  <c r="S20" i="1" s="1"/>
  <c r="U20" i="1" s="1"/>
  <c r="J10" i="1"/>
  <c r="S10" i="1" s="1"/>
  <c r="U10" i="1" s="1"/>
</calcChain>
</file>

<file path=xl/sharedStrings.xml><?xml version="1.0" encoding="utf-8"?>
<sst xmlns="http://schemas.openxmlformats.org/spreadsheetml/2006/main" count="92" uniqueCount="66">
  <si>
    <t>英语16-2</t>
    <phoneticPr fontId="1" type="noConversion"/>
  </si>
  <si>
    <t>英语16-2</t>
  </si>
  <si>
    <t>外国语学院</t>
    <phoneticPr fontId="1" type="noConversion"/>
  </si>
  <si>
    <t>兰梦珠</t>
    <phoneticPr fontId="1" type="noConversion"/>
  </si>
  <si>
    <t>和广云</t>
    <phoneticPr fontId="1" type="noConversion"/>
  </si>
  <si>
    <t>李雅</t>
    <phoneticPr fontId="1" type="noConversion"/>
  </si>
  <si>
    <t>任清清</t>
    <phoneticPr fontId="1" type="noConversion"/>
  </si>
  <si>
    <t>何艺全</t>
    <phoneticPr fontId="1" type="noConversion"/>
  </si>
  <si>
    <t>代敏</t>
    <phoneticPr fontId="1" type="noConversion"/>
  </si>
  <si>
    <t>陈伟伟</t>
    <phoneticPr fontId="1" type="noConversion"/>
  </si>
  <si>
    <t>武慧芳</t>
    <phoneticPr fontId="1" type="noConversion"/>
  </si>
  <si>
    <t>叶华娣</t>
    <phoneticPr fontId="1" type="noConversion"/>
  </si>
  <si>
    <t>吴前前</t>
    <phoneticPr fontId="1" type="noConversion"/>
  </si>
  <si>
    <t>叶婷</t>
    <phoneticPr fontId="1" type="noConversion"/>
  </si>
  <si>
    <t>孟璐</t>
    <phoneticPr fontId="1" type="noConversion"/>
  </si>
  <si>
    <t>陈香祎</t>
    <phoneticPr fontId="1" type="noConversion"/>
  </si>
  <si>
    <t>王亦男</t>
    <phoneticPr fontId="1" type="noConversion"/>
  </si>
  <si>
    <t>张惠奕</t>
    <phoneticPr fontId="1" type="noConversion"/>
  </si>
  <si>
    <t>王青云</t>
    <phoneticPr fontId="1" type="noConversion"/>
  </si>
  <si>
    <t>郭雅蓉</t>
    <phoneticPr fontId="1" type="noConversion"/>
  </si>
  <si>
    <t>孙晓玉</t>
    <phoneticPr fontId="1" type="noConversion"/>
  </si>
  <si>
    <t>王晨曦</t>
    <phoneticPr fontId="1" type="noConversion"/>
  </si>
  <si>
    <t>朱梦杰</t>
    <phoneticPr fontId="1" type="noConversion"/>
  </si>
  <si>
    <t>姜坤</t>
    <phoneticPr fontId="1" type="noConversion"/>
  </si>
  <si>
    <t>罗梦霞</t>
    <phoneticPr fontId="1" type="noConversion"/>
  </si>
  <si>
    <t>武艺彤</t>
    <phoneticPr fontId="1" type="noConversion"/>
  </si>
  <si>
    <t>李晨晖</t>
    <phoneticPr fontId="1" type="noConversion"/>
  </si>
  <si>
    <t>吴明庚</t>
    <phoneticPr fontId="1" type="noConversion"/>
  </si>
  <si>
    <t>潘沩婷</t>
    <phoneticPr fontId="1" type="noConversion"/>
  </si>
  <si>
    <t>学院:</t>
    <phoneticPr fontId="1" type="noConversion"/>
  </si>
  <si>
    <t>专业班级</t>
    <phoneticPr fontId="1" type="noConversion"/>
  </si>
  <si>
    <t>序号</t>
    <phoneticPr fontId="1" type="noConversion"/>
  </si>
  <si>
    <t>项目及代码</t>
    <phoneticPr fontId="1" type="noConversion"/>
  </si>
  <si>
    <t>学业成绩分（X 70%）</t>
    <phoneticPr fontId="1" type="noConversion"/>
  </si>
  <si>
    <t>思想品德分（D 15%）</t>
    <phoneticPr fontId="1" type="noConversion"/>
  </si>
  <si>
    <t>综合素质分（Z 15%）</t>
    <phoneticPr fontId="1" type="noConversion"/>
  </si>
  <si>
    <t>减罚总分</t>
    <phoneticPr fontId="1" type="noConversion"/>
  </si>
  <si>
    <t xml:space="preserve">  综合积分(M)</t>
    <phoneticPr fontId="1" type="noConversion"/>
  </si>
  <si>
    <t>拟推荐获几等奖学金</t>
    <phoneticPr fontId="1" type="noConversion"/>
  </si>
  <si>
    <t>个人签字</t>
    <phoneticPr fontId="1" type="noConversion"/>
  </si>
  <si>
    <t>单项得分</t>
    <phoneticPr fontId="1" type="noConversion"/>
  </si>
  <si>
    <t>课程成绩分(X1)</t>
    <phoneticPr fontId="1" type="noConversion"/>
  </si>
  <si>
    <t>思想品德基础分(D1)</t>
    <phoneticPr fontId="1" type="noConversion"/>
  </si>
  <si>
    <t>学生互评分(D2)</t>
    <phoneticPr fontId="1" type="noConversion"/>
  </si>
  <si>
    <t>政治理论学习分(D3)</t>
    <phoneticPr fontId="1" type="noConversion"/>
  </si>
  <si>
    <t>体育分（T）</t>
    <phoneticPr fontId="1" type="noConversion"/>
  </si>
  <si>
    <t>荣誉称号及活动获奖分（R）</t>
    <phoneticPr fontId="1" type="noConversion"/>
  </si>
  <si>
    <t>M=X+D+Z-F</t>
    <phoneticPr fontId="1" type="noConversion"/>
  </si>
  <si>
    <t>名次</t>
    <phoneticPr fontId="1" type="noConversion"/>
  </si>
  <si>
    <t>姓名</t>
    <phoneticPr fontId="1" type="noConversion"/>
  </si>
  <si>
    <t>各级各类荣誉称号加分(R1)</t>
    <phoneticPr fontId="1" type="noConversion"/>
  </si>
  <si>
    <t>第二课堂比赛活动获奖加分（R2）</t>
    <phoneticPr fontId="1" type="noConversion"/>
  </si>
  <si>
    <t>其他加分(R3)</t>
    <phoneticPr fontId="1" type="noConversion"/>
  </si>
  <si>
    <t>F</t>
    <phoneticPr fontId="1" type="noConversion"/>
  </si>
  <si>
    <t>国家学生体质健康标准(T1)</t>
    <phoneticPr fontId="1" type="noConversion"/>
  </si>
  <si>
    <t>孙越崎一等奖学金</t>
    <phoneticPr fontId="1" type="noConversion"/>
  </si>
  <si>
    <t>孙越崎二等奖学金</t>
    <phoneticPr fontId="1" type="noConversion"/>
  </si>
  <si>
    <t>孙越崎三等奖学金</t>
    <phoneticPr fontId="1" type="noConversion"/>
  </si>
  <si>
    <r>
      <rPr>
        <b/>
        <sz val="14"/>
        <rFont val="宋体"/>
        <family val="3"/>
        <charset val="134"/>
      </rPr>
      <t>思想品德分</t>
    </r>
    <r>
      <rPr>
        <sz val="14"/>
        <rFont val="等线"/>
        <family val="3"/>
        <charset val="134"/>
        <scheme val="minor"/>
      </rPr>
      <t>D=(D1+D2+D3)*15%</t>
    </r>
    <phoneticPr fontId="1" type="noConversion"/>
  </si>
  <si>
    <r>
      <rPr>
        <b/>
        <sz val="14"/>
        <rFont val="宋体"/>
        <family val="3"/>
        <charset val="134"/>
      </rPr>
      <t>综合素质分</t>
    </r>
    <r>
      <rPr>
        <sz val="14"/>
        <rFont val="等线"/>
        <family val="3"/>
        <charset val="134"/>
        <scheme val="minor"/>
      </rPr>
      <t>Z=T+R</t>
    </r>
    <phoneticPr fontId="1" type="noConversion"/>
  </si>
  <si>
    <r>
      <t>体育分</t>
    </r>
    <r>
      <rPr>
        <sz val="14"/>
        <rFont val="等线"/>
        <family val="3"/>
        <charset val="134"/>
        <scheme val="minor"/>
      </rPr>
      <t>T=T1*10%</t>
    </r>
    <phoneticPr fontId="1" type="noConversion"/>
  </si>
  <si>
    <r>
      <rPr>
        <b/>
        <sz val="14"/>
        <rFont val="宋体"/>
        <family val="3"/>
        <charset val="134"/>
      </rPr>
      <t>荣誉称号及活动获奖分</t>
    </r>
    <r>
      <rPr>
        <sz val="14"/>
        <rFont val="等线"/>
        <family val="3"/>
        <charset val="134"/>
        <scheme val="minor"/>
      </rPr>
      <t>R=(R1+R2+R3)*25%</t>
    </r>
    <phoneticPr fontId="1" type="noConversion"/>
  </si>
  <si>
    <t xml:space="preserve"> 学院领导签字____________      公章:</t>
    <phoneticPr fontId="1" type="noConversion"/>
  </si>
  <si>
    <r>
      <rPr>
        <b/>
        <sz val="14"/>
        <rFont val="宋体"/>
        <family val="3"/>
        <charset val="134"/>
      </rPr>
      <t>学业成绩分</t>
    </r>
    <r>
      <rPr>
        <sz val="14"/>
        <rFont val="等线"/>
        <family val="3"/>
        <charset val="134"/>
        <scheme val="minor"/>
      </rPr>
      <t>X=X1*70%</t>
    </r>
    <phoneticPr fontId="1" type="noConversion"/>
  </si>
  <si>
    <t>河南理工大学外国语学院英语2016-2班毕业生生综合评定积分表</t>
    <phoneticPr fontId="1" type="noConversion"/>
  </si>
  <si>
    <t>学习奖励分(X2)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</si>
</sst>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0.00_ "/>
    <numFmt numFmtId="177" formatCode="#,##0.00_ "/>
    <numFmt numFmtId="178" formatCode="0.0000_);[Red]\(0.0000\)"/>
    <numFmt numFmtId="179" formatCode="0.000_);[Red]\(0.000\)"/>
    <numFmt numFmtId="180" formatCode="0.00_);[Red]\(0.00\)"/>
  </numFmts>
  <fonts count="10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11"/>
      <name val="等线"/>
      <family val="2"/>
      <scheme val="minor"/>
    </font>
    <font>
      <sz val="11"/>
      <color rgb="FFFF0000"/>
      <name val="等线"/>
      <family val="2"/>
      <scheme val="minor"/>
    </font>
    <font>
      <sz val="14"/>
      <name val="宋体"/>
      <family val="3"/>
      <charset val="134"/>
    </font>
    <font>
      <b/>
      <sz val="14"/>
      <name val="黑体"/>
      <family val="3"/>
      <charset val="134"/>
    </font>
    <font>
      <b/>
      <sz val="14"/>
      <name val="宋体"/>
      <family val="3"/>
      <charset val="134"/>
    </font>
    <font>
      <sz val="14"/>
      <name val="等线"/>
      <family val="3"/>
      <charset val="134"/>
      <scheme val="minor"/>
    </font>
    <font>
      <sz val="14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/>
    <xf numFmtId="178" fontId="2" fillId="0" borderId="0" xfId="0" applyNumberFormat="1" applyFont="1" applyAlignment="1">
      <alignment vertical="center"/>
    </xf>
    <xf numFmtId="178" fontId="0" fillId="0" borderId="0" xfId="0" applyNumberForma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179" fontId="2" fillId="0" borderId="0" xfId="0" applyNumberFormat="1" applyFont="1" applyAlignment="1">
      <alignment vertical="center"/>
    </xf>
    <xf numFmtId="179" fontId="0" fillId="0" borderId="0" xfId="0" applyNumberFormat="1"/>
    <xf numFmtId="0" fontId="4" fillId="0" borderId="0" xfId="0" applyFont="1"/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78" fontId="5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77" fontId="5" fillId="0" borderId="1" xfId="0" applyNumberFormat="1" applyFont="1" applyFill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80" fontId="5" fillId="0" borderId="1" xfId="0" applyNumberFormat="1" applyFont="1" applyBorder="1" applyAlignment="1">
      <alignment horizontal="center" vertical="center"/>
    </xf>
    <xf numFmtId="179" fontId="7" fillId="0" borderId="1" xfId="0" applyNumberFormat="1" applyFont="1" applyFill="1" applyBorder="1" applyAlignment="1">
      <alignment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180" fontId="7" fillId="0" borderId="1" xfId="0" applyNumberFormat="1" applyFont="1" applyFill="1" applyBorder="1" applyAlignment="1">
      <alignment vertical="center"/>
    </xf>
    <xf numFmtId="180" fontId="5" fillId="0" borderId="4" xfId="0" applyNumberFormat="1" applyFont="1" applyFill="1" applyBorder="1" applyAlignment="1">
      <alignment horizontal="center" vertical="center" wrapText="1"/>
    </xf>
    <xf numFmtId="180" fontId="5" fillId="0" borderId="3" xfId="0" applyNumberFormat="1" applyFont="1" applyFill="1" applyBorder="1" applyAlignment="1">
      <alignment horizontal="center" vertical="center" wrapText="1"/>
    </xf>
    <xf numFmtId="180" fontId="2" fillId="0" borderId="0" xfId="0" applyNumberFormat="1" applyFont="1" applyAlignment="1">
      <alignment vertical="center"/>
    </xf>
    <xf numFmtId="180" fontId="0" fillId="0" borderId="0" xfId="0" applyNumberFormat="1"/>
    <xf numFmtId="0" fontId="2" fillId="0" borderId="1" xfId="0" applyFont="1" applyBorder="1" applyAlignment="1">
      <alignment vertical="center"/>
    </xf>
    <xf numFmtId="0" fontId="3" fillId="0" borderId="1" xfId="0" applyFont="1" applyBorder="1"/>
    <xf numFmtId="0" fontId="5" fillId="0" borderId="1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7" fillId="0" borderId="5" xfId="0" applyNumberFormat="1" applyFont="1" applyFill="1" applyBorder="1" applyAlignment="1">
      <alignment horizontal="center" vertical="center"/>
    </xf>
    <xf numFmtId="0" fontId="7" fillId="0" borderId="7" xfId="0" applyNumberFormat="1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179" fontId="7" fillId="0" borderId="1" xfId="0" applyNumberFormat="1" applyFont="1" applyFill="1" applyBorder="1" applyAlignment="1">
      <alignment horizontal="center" vertical="center" wrapText="1"/>
    </xf>
    <xf numFmtId="179" fontId="5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Border="1"/>
    <xf numFmtId="0" fontId="4" fillId="0" borderId="0" xfId="0" applyFont="1" applyBorder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32"/>
  <sheetViews>
    <sheetView tabSelected="1" zoomScale="70" zoomScaleNormal="70" workbookViewId="0">
      <selection activeCell="X5" sqref="X5"/>
    </sheetView>
  </sheetViews>
  <sheetFormatPr defaultRowHeight="13.8" x14ac:dyDescent="0.25"/>
  <cols>
    <col min="1" max="1" width="14.33203125" customWidth="1"/>
    <col min="2" max="2" width="6.6640625" customWidth="1"/>
    <col min="3" max="3" width="8.33203125" customWidth="1"/>
    <col min="4" max="4" width="9.44140625" style="6" customWidth="1"/>
    <col min="5" max="5" width="17" customWidth="1"/>
    <col min="6" max="6" width="13.5546875" customWidth="1"/>
    <col min="7" max="7" width="7.6640625" customWidth="1"/>
    <col min="8" max="8" width="7.77734375" customWidth="1"/>
    <col min="9" max="9" width="16.77734375" customWidth="1"/>
    <col min="10" max="10" width="13.21875" customWidth="1"/>
    <col min="11" max="11" width="8" customWidth="1"/>
    <col min="13" max="14" width="8.88671875" customWidth="1"/>
    <col min="15" max="15" width="12" customWidth="1"/>
    <col min="16" max="16" width="17.109375" style="4" customWidth="1"/>
    <col min="17" max="17" width="14.77734375" style="8" customWidth="1"/>
    <col min="18" max="18" width="12.6640625" customWidth="1"/>
    <col min="19" max="19" width="10.109375" style="8" customWidth="1"/>
    <col min="20" max="20" width="11.109375" style="27" customWidth="1"/>
    <col min="21" max="21" width="22.44140625" customWidth="1"/>
    <col min="22" max="22" width="26.21875" customWidth="1"/>
  </cols>
  <sheetData>
    <row r="1" spans="1:23" s="2" customFormat="1" ht="49.95" customHeight="1" x14ac:dyDescent="0.25">
      <c r="A1" s="36" t="s">
        <v>64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</row>
    <row r="2" spans="1:23" s="2" customFormat="1" ht="19.95" customHeight="1" x14ac:dyDescent="0.25">
      <c r="A2" s="13" t="s">
        <v>29</v>
      </c>
      <c r="B2" s="37" t="s">
        <v>2</v>
      </c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 t="s">
        <v>62</v>
      </c>
      <c r="R2" s="37"/>
      <c r="S2" s="37"/>
      <c r="T2" s="37"/>
      <c r="U2" s="37"/>
      <c r="V2" s="37"/>
    </row>
    <row r="3" spans="1:23" s="2" customFormat="1" ht="34.950000000000003" customHeight="1" x14ac:dyDescent="0.25">
      <c r="A3" s="38" t="s">
        <v>30</v>
      </c>
      <c r="B3" s="38" t="s">
        <v>31</v>
      </c>
      <c r="C3" s="10" t="s">
        <v>32</v>
      </c>
      <c r="D3" s="31" t="s">
        <v>33</v>
      </c>
      <c r="E3" s="35"/>
      <c r="F3" s="32"/>
      <c r="G3" s="33" t="s">
        <v>34</v>
      </c>
      <c r="H3" s="34"/>
      <c r="I3" s="34"/>
      <c r="J3" s="35" t="s">
        <v>35</v>
      </c>
      <c r="K3" s="35"/>
      <c r="L3" s="35"/>
      <c r="M3" s="35"/>
      <c r="N3" s="35"/>
      <c r="O3" s="35"/>
      <c r="P3" s="35"/>
      <c r="Q3" s="32"/>
      <c r="R3" s="20" t="s">
        <v>36</v>
      </c>
      <c r="S3" s="19" t="s">
        <v>37</v>
      </c>
      <c r="T3" s="23"/>
      <c r="U3" s="20" t="s">
        <v>38</v>
      </c>
      <c r="V3" s="22" t="s">
        <v>39</v>
      </c>
    </row>
    <row r="4" spans="1:23" s="2" customFormat="1" ht="41.4" customHeight="1" x14ac:dyDescent="0.25">
      <c r="A4" s="38"/>
      <c r="B4" s="38"/>
      <c r="C4" s="10" t="s">
        <v>40</v>
      </c>
      <c r="D4" s="39" t="s">
        <v>41</v>
      </c>
      <c r="E4" s="46" t="s">
        <v>65</v>
      </c>
      <c r="F4" s="40" t="s">
        <v>63</v>
      </c>
      <c r="G4" s="39" t="s">
        <v>42</v>
      </c>
      <c r="H4" s="39" t="s">
        <v>43</v>
      </c>
      <c r="I4" s="39" t="s">
        <v>44</v>
      </c>
      <c r="J4" s="45" t="s">
        <v>58</v>
      </c>
      <c r="K4" s="38" t="s">
        <v>45</v>
      </c>
      <c r="L4" s="38"/>
      <c r="M4" s="38" t="s">
        <v>46</v>
      </c>
      <c r="N4" s="38"/>
      <c r="O4" s="38"/>
      <c r="P4" s="38"/>
      <c r="Q4" s="44" t="s">
        <v>59</v>
      </c>
      <c r="R4" s="21"/>
      <c r="S4" s="43" t="s">
        <v>47</v>
      </c>
      <c r="T4" s="42" t="s">
        <v>48</v>
      </c>
      <c r="U4" s="24"/>
      <c r="V4" s="30"/>
      <c r="W4" s="47"/>
    </row>
    <row r="5" spans="1:23" s="2" customFormat="1" ht="118.8" customHeight="1" x14ac:dyDescent="0.25">
      <c r="A5" s="38"/>
      <c r="B5" s="38"/>
      <c r="C5" s="10" t="s">
        <v>49</v>
      </c>
      <c r="D5" s="39"/>
      <c r="E5" s="46"/>
      <c r="F5" s="41"/>
      <c r="G5" s="39"/>
      <c r="H5" s="39"/>
      <c r="I5" s="39"/>
      <c r="J5" s="45"/>
      <c r="K5" s="10" t="s">
        <v>54</v>
      </c>
      <c r="L5" s="11" t="s">
        <v>60</v>
      </c>
      <c r="M5" s="10" t="s">
        <v>50</v>
      </c>
      <c r="N5" s="10" t="s">
        <v>51</v>
      </c>
      <c r="O5" s="10" t="s">
        <v>52</v>
      </c>
      <c r="P5" s="12" t="s">
        <v>61</v>
      </c>
      <c r="Q5" s="44"/>
      <c r="R5" s="13" t="s">
        <v>53</v>
      </c>
      <c r="S5" s="43"/>
      <c r="T5" s="42"/>
      <c r="U5" s="25"/>
      <c r="V5" s="30"/>
      <c r="W5" s="47"/>
    </row>
    <row r="6" spans="1:23" s="2" customFormat="1" ht="30" customHeight="1" x14ac:dyDescent="0.25">
      <c r="A6" s="14" t="s">
        <v>1</v>
      </c>
      <c r="B6" s="14">
        <v>1</v>
      </c>
      <c r="C6" s="14" t="s">
        <v>17</v>
      </c>
      <c r="D6" s="14">
        <v>89.71</v>
      </c>
      <c r="E6" s="14">
        <v>0</v>
      </c>
      <c r="F6" s="15">
        <f>(D6+E6)*0.7</f>
        <v>62.79699999999999</v>
      </c>
      <c r="G6" s="14">
        <v>60</v>
      </c>
      <c r="H6" s="14">
        <v>20</v>
      </c>
      <c r="I6" s="14">
        <v>20</v>
      </c>
      <c r="J6" s="16">
        <f t="shared" ref="J6:J31" si="0">(G6+H6+I6)*0.15</f>
        <v>15</v>
      </c>
      <c r="K6" s="14">
        <v>81.099999999999994</v>
      </c>
      <c r="L6" s="14">
        <f t="shared" ref="L6:L31" si="1">K6*0.1</f>
        <v>8.11</v>
      </c>
      <c r="M6" s="14">
        <v>0</v>
      </c>
      <c r="N6" s="14">
        <v>0</v>
      </c>
      <c r="O6" s="14">
        <v>4</v>
      </c>
      <c r="P6" s="18">
        <f t="shared" ref="P6:P16" si="2">(M6+N6+O6)*0.25</f>
        <v>1</v>
      </c>
      <c r="Q6" s="18">
        <f>L6+P6</f>
        <v>9.11</v>
      </c>
      <c r="R6" s="14">
        <v>0</v>
      </c>
      <c r="S6" s="18">
        <f>F6+J6+Q6-R6</f>
        <v>86.906999999999996</v>
      </c>
      <c r="T6" s="14">
        <v>1</v>
      </c>
      <c r="U6" s="18">
        <f>S6</f>
        <v>86.906999999999996</v>
      </c>
      <c r="V6" s="14" t="s">
        <v>55</v>
      </c>
      <c r="W6" s="47"/>
    </row>
    <row r="7" spans="1:23" s="2" customFormat="1" ht="30" customHeight="1" x14ac:dyDescent="0.25">
      <c r="A7" s="14" t="s">
        <v>1</v>
      </c>
      <c r="B7" s="14">
        <v>2</v>
      </c>
      <c r="C7" s="14" t="s">
        <v>3</v>
      </c>
      <c r="D7" s="14">
        <v>88.71</v>
      </c>
      <c r="E7" s="14">
        <v>0</v>
      </c>
      <c r="F7" s="15">
        <f t="shared" ref="F7:F31" si="3">(D7+E7)*0.7</f>
        <v>62.096999999999994</v>
      </c>
      <c r="G7" s="14">
        <v>58</v>
      </c>
      <c r="H7" s="14">
        <v>20</v>
      </c>
      <c r="I7" s="14">
        <v>17</v>
      </c>
      <c r="J7" s="16">
        <f t="shared" si="0"/>
        <v>14.25</v>
      </c>
      <c r="K7" s="14">
        <v>78.400000000000006</v>
      </c>
      <c r="L7" s="14">
        <f t="shared" si="1"/>
        <v>7.8400000000000007</v>
      </c>
      <c r="M7" s="14">
        <v>0</v>
      </c>
      <c r="N7" s="14">
        <v>0</v>
      </c>
      <c r="O7" s="14">
        <v>0</v>
      </c>
      <c r="P7" s="18">
        <f t="shared" si="2"/>
        <v>0</v>
      </c>
      <c r="Q7" s="18">
        <f t="shared" ref="Q7:Q31" si="4">L7+P7</f>
        <v>7.8400000000000007</v>
      </c>
      <c r="R7" s="14">
        <v>0</v>
      </c>
      <c r="S7" s="18">
        <f t="shared" ref="S7:S31" si="5">F7+J7+Q7-R7</f>
        <v>84.186999999999998</v>
      </c>
      <c r="T7" s="14">
        <v>2</v>
      </c>
      <c r="U7" s="18">
        <f t="shared" ref="U7:U31" si="6">S7</f>
        <v>84.186999999999998</v>
      </c>
      <c r="V7" s="14" t="s">
        <v>56</v>
      </c>
      <c r="W7" s="47"/>
    </row>
    <row r="8" spans="1:23" s="2" customFormat="1" ht="30" customHeight="1" x14ac:dyDescent="0.25">
      <c r="A8" s="14" t="s">
        <v>1</v>
      </c>
      <c r="B8" s="14">
        <v>3</v>
      </c>
      <c r="C8" s="14" t="s">
        <v>16</v>
      </c>
      <c r="D8" s="14">
        <v>87.29</v>
      </c>
      <c r="E8" s="14">
        <v>0</v>
      </c>
      <c r="F8" s="15">
        <f t="shared" si="3"/>
        <v>61.103000000000002</v>
      </c>
      <c r="G8" s="14">
        <v>60</v>
      </c>
      <c r="H8" s="14">
        <v>20</v>
      </c>
      <c r="I8" s="14">
        <v>18</v>
      </c>
      <c r="J8" s="16">
        <f t="shared" si="0"/>
        <v>14.7</v>
      </c>
      <c r="K8" s="14">
        <v>70.900000000000006</v>
      </c>
      <c r="L8" s="14">
        <f t="shared" si="1"/>
        <v>7.0900000000000007</v>
      </c>
      <c r="M8" s="14">
        <v>0</v>
      </c>
      <c r="N8" s="14">
        <v>0</v>
      </c>
      <c r="O8" s="14">
        <v>3</v>
      </c>
      <c r="P8" s="18">
        <f t="shared" si="2"/>
        <v>0.75</v>
      </c>
      <c r="Q8" s="18">
        <f t="shared" si="4"/>
        <v>7.8400000000000007</v>
      </c>
      <c r="R8" s="14">
        <v>0</v>
      </c>
      <c r="S8" s="18">
        <f t="shared" si="5"/>
        <v>83.643000000000001</v>
      </c>
      <c r="T8" s="14">
        <v>3</v>
      </c>
      <c r="U8" s="18">
        <f t="shared" si="6"/>
        <v>83.643000000000001</v>
      </c>
      <c r="V8" s="14"/>
      <c r="W8" s="47"/>
    </row>
    <row r="9" spans="1:23" s="2" customFormat="1" ht="30" customHeight="1" x14ac:dyDescent="0.25">
      <c r="A9" s="14" t="s">
        <v>1</v>
      </c>
      <c r="B9" s="14">
        <v>4</v>
      </c>
      <c r="C9" s="14" t="s">
        <v>13</v>
      </c>
      <c r="D9" s="14">
        <v>85.38</v>
      </c>
      <c r="E9" s="14">
        <v>0</v>
      </c>
      <c r="F9" s="15">
        <f t="shared" si="3"/>
        <v>59.765999999999991</v>
      </c>
      <c r="G9" s="14">
        <v>59</v>
      </c>
      <c r="H9" s="14">
        <v>20</v>
      </c>
      <c r="I9" s="14">
        <v>19</v>
      </c>
      <c r="J9" s="16">
        <f t="shared" si="0"/>
        <v>14.7</v>
      </c>
      <c r="K9" s="14">
        <v>75.5</v>
      </c>
      <c r="L9" s="14">
        <f t="shared" si="1"/>
        <v>7.5500000000000007</v>
      </c>
      <c r="M9" s="14">
        <v>0</v>
      </c>
      <c r="N9" s="14">
        <v>0</v>
      </c>
      <c r="O9" s="14">
        <v>3</v>
      </c>
      <c r="P9" s="18">
        <f t="shared" si="2"/>
        <v>0.75</v>
      </c>
      <c r="Q9" s="18">
        <f t="shared" si="4"/>
        <v>8.3000000000000007</v>
      </c>
      <c r="R9" s="14">
        <v>0</v>
      </c>
      <c r="S9" s="18">
        <f t="shared" si="5"/>
        <v>82.765999999999991</v>
      </c>
      <c r="T9" s="14">
        <v>6</v>
      </c>
      <c r="U9" s="18">
        <f t="shared" si="6"/>
        <v>82.765999999999991</v>
      </c>
      <c r="V9" s="14" t="s">
        <v>57</v>
      </c>
      <c r="W9" s="47"/>
    </row>
    <row r="10" spans="1:23" s="2" customFormat="1" ht="30" customHeight="1" x14ac:dyDescent="0.25">
      <c r="A10" s="14" t="s">
        <v>1</v>
      </c>
      <c r="B10" s="14">
        <v>5</v>
      </c>
      <c r="C10" s="14" t="s">
        <v>6</v>
      </c>
      <c r="D10" s="14">
        <v>84.67</v>
      </c>
      <c r="E10" s="14">
        <v>0</v>
      </c>
      <c r="F10" s="15">
        <f t="shared" si="3"/>
        <v>59.268999999999998</v>
      </c>
      <c r="G10" s="14">
        <v>58</v>
      </c>
      <c r="H10" s="14">
        <v>20</v>
      </c>
      <c r="I10" s="14">
        <v>19</v>
      </c>
      <c r="J10" s="16">
        <f t="shared" si="0"/>
        <v>14.549999999999999</v>
      </c>
      <c r="K10" s="14">
        <v>79.5</v>
      </c>
      <c r="L10" s="14">
        <f t="shared" si="1"/>
        <v>7.95</v>
      </c>
      <c r="M10" s="14">
        <v>0</v>
      </c>
      <c r="N10" s="14">
        <v>0</v>
      </c>
      <c r="O10" s="14">
        <v>0</v>
      </c>
      <c r="P10" s="18">
        <f t="shared" si="2"/>
        <v>0</v>
      </c>
      <c r="Q10" s="18">
        <f t="shared" si="4"/>
        <v>7.95</v>
      </c>
      <c r="R10" s="14">
        <v>0</v>
      </c>
      <c r="S10" s="18">
        <f t="shared" si="5"/>
        <v>81.769000000000005</v>
      </c>
      <c r="T10" s="14">
        <v>7</v>
      </c>
      <c r="U10" s="18">
        <f t="shared" si="6"/>
        <v>81.769000000000005</v>
      </c>
      <c r="V10" s="14" t="s">
        <v>57</v>
      </c>
      <c r="W10" s="47"/>
    </row>
    <row r="11" spans="1:23" s="2" customFormat="1" ht="30" customHeight="1" x14ac:dyDescent="0.25">
      <c r="A11" s="14" t="s">
        <v>0</v>
      </c>
      <c r="B11" s="14">
        <v>6</v>
      </c>
      <c r="C11" s="14" t="s">
        <v>9</v>
      </c>
      <c r="D11" s="14">
        <v>83.8</v>
      </c>
      <c r="E11" s="14">
        <v>0</v>
      </c>
      <c r="F11" s="15">
        <f t="shared" si="3"/>
        <v>58.66</v>
      </c>
      <c r="G11" s="14">
        <v>60</v>
      </c>
      <c r="H11" s="14">
        <v>20</v>
      </c>
      <c r="I11" s="14">
        <v>20</v>
      </c>
      <c r="J11" s="16">
        <f t="shared" si="0"/>
        <v>15</v>
      </c>
      <c r="K11" s="14">
        <v>71.8</v>
      </c>
      <c r="L11" s="14">
        <f t="shared" si="1"/>
        <v>7.18</v>
      </c>
      <c r="M11" s="14">
        <v>0</v>
      </c>
      <c r="N11" s="14">
        <v>0</v>
      </c>
      <c r="O11" s="14">
        <v>3</v>
      </c>
      <c r="P11" s="18">
        <f t="shared" si="2"/>
        <v>0.75</v>
      </c>
      <c r="Q11" s="18">
        <f t="shared" si="4"/>
        <v>7.93</v>
      </c>
      <c r="R11" s="14">
        <v>0</v>
      </c>
      <c r="S11" s="18">
        <f t="shared" si="5"/>
        <v>81.59</v>
      </c>
      <c r="T11" s="14">
        <v>4</v>
      </c>
      <c r="U11" s="18">
        <f t="shared" si="6"/>
        <v>81.59</v>
      </c>
      <c r="V11" s="29"/>
      <c r="W11" s="47"/>
    </row>
    <row r="12" spans="1:23" s="2" customFormat="1" ht="30" customHeight="1" x14ac:dyDescent="0.25">
      <c r="A12" s="14" t="s">
        <v>1</v>
      </c>
      <c r="B12" s="14">
        <v>7</v>
      </c>
      <c r="C12" s="14" t="s">
        <v>14</v>
      </c>
      <c r="D12" s="14">
        <v>85.5</v>
      </c>
      <c r="E12" s="14">
        <v>0</v>
      </c>
      <c r="F12" s="15">
        <f t="shared" si="3"/>
        <v>59.849999999999994</v>
      </c>
      <c r="G12" s="14">
        <v>58</v>
      </c>
      <c r="H12" s="14">
        <v>20</v>
      </c>
      <c r="I12" s="14">
        <v>17</v>
      </c>
      <c r="J12" s="16">
        <f t="shared" si="0"/>
        <v>14.25</v>
      </c>
      <c r="K12" s="14">
        <v>65.8</v>
      </c>
      <c r="L12" s="14">
        <f t="shared" si="1"/>
        <v>6.58</v>
      </c>
      <c r="M12" s="14">
        <v>0</v>
      </c>
      <c r="N12" s="14">
        <v>0</v>
      </c>
      <c r="O12" s="14">
        <v>0</v>
      </c>
      <c r="P12" s="18">
        <f t="shared" si="2"/>
        <v>0</v>
      </c>
      <c r="Q12" s="18">
        <f t="shared" si="4"/>
        <v>6.58</v>
      </c>
      <c r="R12" s="14">
        <v>0</v>
      </c>
      <c r="S12" s="18">
        <f t="shared" si="5"/>
        <v>80.679999999999993</v>
      </c>
      <c r="T12" s="14">
        <v>5</v>
      </c>
      <c r="U12" s="18">
        <f t="shared" si="6"/>
        <v>80.679999999999993</v>
      </c>
      <c r="V12" s="29"/>
      <c r="W12" s="47"/>
    </row>
    <row r="13" spans="1:23" s="2" customFormat="1" ht="30" customHeight="1" x14ac:dyDescent="0.25">
      <c r="A13" s="14" t="s">
        <v>1</v>
      </c>
      <c r="B13" s="14">
        <v>9</v>
      </c>
      <c r="C13" s="14" t="s">
        <v>22</v>
      </c>
      <c r="D13" s="14">
        <v>80.86</v>
      </c>
      <c r="E13" s="14">
        <v>0</v>
      </c>
      <c r="F13" s="15">
        <f t="shared" si="3"/>
        <v>56.601999999999997</v>
      </c>
      <c r="G13" s="14">
        <v>59</v>
      </c>
      <c r="H13" s="14">
        <v>20</v>
      </c>
      <c r="I13" s="14">
        <v>18</v>
      </c>
      <c r="J13" s="16">
        <f t="shared" si="0"/>
        <v>14.549999999999999</v>
      </c>
      <c r="K13" s="14">
        <v>83.5</v>
      </c>
      <c r="L13" s="14">
        <f t="shared" si="1"/>
        <v>8.35</v>
      </c>
      <c r="M13" s="14">
        <v>0</v>
      </c>
      <c r="N13" s="14">
        <v>0</v>
      </c>
      <c r="O13" s="14">
        <v>3</v>
      </c>
      <c r="P13" s="18">
        <f t="shared" si="2"/>
        <v>0.75</v>
      </c>
      <c r="Q13" s="18">
        <f t="shared" si="4"/>
        <v>9.1</v>
      </c>
      <c r="R13" s="14">
        <v>0</v>
      </c>
      <c r="S13" s="18">
        <f t="shared" si="5"/>
        <v>80.251999999999995</v>
      </c>
      <c r="T13" s="14">
        <v>16</v>
      </c>
      <c r="U13" s="18">
        <f t="shared" si="6"/>
        <v>80.251999999999995</v>
      </c>
      <c r="V13" s="14" t="s">
        <v>57</v>
      </c>
      <c r="W13" s="47"/>
    </row>
    <row r="14" spans="1:23" s="2" customFormat="1" ht="30" customHeight="1" x14ac:dyDescent="0.25">
      <c r="A14" s="14" t="s">
        <v>0</v>
      </c>
      <c r="B14" s="14">
        <v>8</v>
      </c>
      <c r="C14" s="14" t="s">
        <v>20</v>
      </c>
      <c r="D14" s="14">
        <v>82</v>
      </c>
      <c r="E14" s="14">
        <v>0</v>
      </c>
      <c r="F14" s="15">
        <f t="shared" si="3"/>
        <v>57.4</v>
      </c>
      <c r="G14" s="14">
        <v>59</v>
      </c>
      <c r="H14" s="14">
        <v>20</v>
      </c>
      <c r="I14" s="14">
        <v>19</v>
      </c>
      <c r="J14" s="16">
        <f t="shared" si="0"/>
        <v>14.7</v>
      </c>
      <c r="K14" s="14">
        <v>74.5</v>
      </c>
      <c r="L14" s="14">
        <f t="shared" si="1"/>
        <v>7.45</v>
      </c>
      <c r="M14" s="14">
        <v>0</v>
      </c>
      <c r="N14" s="14">
        <v>0</v>
      </c>
      <c r="O14" s="14">
        <v>0</v>
      </c>
      <c r="P14" s="18">
        <f t="shared" si="2"/>
        <v>0</v>
      </c>
      <c r="Q14" s="18">
        <f t="shared" si="4"/>
        <v>7.45</v>
      </c>
      <c r="R14" s="14">
        <v>0</v>
      </c>
      <c r="S14" s="18">
        <f t="shared" si="5"/>
        <v>79.55</v>
      </c>
      <c r="T14" s="14">
        <v>14</v>
      </c>
      <c r="U14" s="18">
        <f t="shared" si="6"/>
        <v>79.55</v>
      </c>
      <c r="V14" s="14"/>
      <c r="W14" s="47"/>
    </row>
    <row r="15" spans="1:23" s="2" customFormat="1" ht="30" customHeight="1" x14ac:dyDescent="0.25">
      <c r="A15" s="14" t="s">
        <v>1</v>
      </c>
      <c r="B15" s="14">
        <v>10</v>
      </c>
      <c r="C15" s="14" t="s">
        <v>7</v>
      </c>
      <c r="D15" s="14">
        <v>83.1</v>
      </c>
      <c r="E15" s="14">
        <v>0</v>
      </c>
      <c r="F15" s="15">
        <f t="shared" si="3"/>
        <v>58.169999999999995</v>
      </c>
      <c r="G15" s="14">
        <v>58</v>
      </c>
      <c r="H15" s="14">
        <v>20</v>
      </c>
      <c r="I15" s="14">
        <v>17</v>
      </c>
      <c r="J15" s="16">
        <f t="shared" si="0"/>
        <v>14.25</v>
      </c>
      <c r="K15" s="14">
        <v>68.7</v>
      </c>
      <c r="L15" s="14">
        <f t="shared" si="1"/>
        <v>6.870000000000001</v>
      </c>
      <c r="M15" s="14">
        <v>0</v>
      </c>
      <c r="N15" s="14">
        <v>0</v>
      </c>
      <c r="O15" s="14">
        <v>0</v>
      </c>
      <c r="P15" s="18">
        <f t="shared" si="2"/>
        <v>0</v>
      </c>
      <c r="Q15" s="18">
        <f t="shared" si="4"/>
        <v>6.870000000000001</v>
      </c>
      <c r="R15" s="14">
        <v>0</v>
      </c>
      <c r="S15" s="18">
        <f t="shared" si="5"/>
        <v>79.289999999999992</v>
      </c>
      <c r="T15" s="14">
        <v>8</v>
      </c>
      <c r="U15" s="18">
        <f t="shared" si="6"/>
        <v>79.289999999999992</v>
      </c>
      <c r="V15" s="14"/>
      <c r="W15" s="47"/>
    </row>
    <row r="16" spans="1:23" s="2" customFormat="1" ht="30" customHeight="1" x14ac:dyDescent="0.25">
      <c r="A16" s="14" t="s">
        <v>1</v>
      </c>
      <c r="B16" s="14">
        <v>12</v>
      </c>
      <c r="C16" s="14" t="s">
        <v>8</v>
      </c>
      <c r="D16" s="14">
        <v>81.430000000000007</v>
      </c>
      <c r="E16" s="14">
        <v>0</v>
      </c>
      <c r="F16" s="15">
        <f t="shared" si="3"/>
        <v>57.000999999999998</v>
      </c>
      <c r="G16" s="14">
        <v>59</v>
      </c>
      <c r="H16" s="14">
        <v>20</v>
      </c>
      <c r="I16" s="14">
        <v>17</v>
      </c>
      <c r="J16" s="16">
        <f t="shared" si="0"/>
        <v>14.399999999999999</v>
      </c>
      <c r="K16" s="14">
        <v>70</v>
      </c>
      <c r="L16" s="14">
        <f t="shared" si="1"/>
        <v>7</v>
      </c>
      <c r="M16" s="14">
        <v>0</v>
      </c>
      <c r="N16" s="14">
        <v>0</v>
      </c>
      <c r="O16" s="14">
        <v>2</v>
      </c>
      <c r="P16" s="18">
        <f t="shared" si="2"/>
        <v>0.5</v>
      </c>
      <c r="Q16" s="18">
        <f t="shared" si="4"/>
        <v>7.5</v>
      </c>
      <c r="R16" s="14">
        <v>0</v>
      </c>
      <c r="S16" s="18">
        <f t="shared" si="5"/>
        <v>78.900999999999996</v>
      </c>
      <c r="T16" s="14">
        <v>13</v>
      </c>
      <c r="U16" s="18">
        <f t="shared" si="6"/>
        <v>78.900999999999996</v>
      </c>
      <c r="V16" s="14"/>
      <c r="W16" s="47"/>
    </row>
    <row r="17" spans="1:23" s="2" customFormat="1" ht="30" customHeight="1" x14ac:dyDescent="0.25">
      <c r="A17" s="14" t="s">
        <v>1</v>
      </c>
      <c r="B17" s="14">
        <v>11</v>
      </c>
      <c r="C17" s="14" t="s">
        <v>12</v>
      </c>
      <c r="D17" s="14">
        <v>81.17</v>
      </c>
      <c r="E17" s="14">
        <v>0</v>
      </c>
      <c r="F17" s="15">
        <f t="shared" si="3"/>
        <v>56.818999999999996</v>
      </c>
      <c r="G17" s="14">
        <v>58</v>
      </c>
      <c r="H17" s="14">
        <v>20</v>
      </c>
      <c r="I17" s="14">
        <v>19</v>
      </c>
      <c r="J17" s="16">
        <f t="shared" si="0"/>
        <v>14.549999999999999</v>
      </c>
      <c r="K17" s="14">
        <v>74.5</v>
      </c>
      <c r="L17" s="14">
        <f t="shared" si="1"/>
        <v>7.45</v>
      </c>
      <c r="M17" s="14">
        <v>0</v>
      </c>
      <c r="N17" s="14">
        <v>0</v>
      </c>
      <c r="O17" s="14">
        <v>0</v>
      </c>
      <c r="P17" s="18">
        <v>0</v>
      </c>
      <c r="Q17" s="18">
        <f t="shared" si="4"/>
        <v>7.45</v>
      </c>
      <c r="R17" s="14">
        <v>0</v>
      </c>
      <c r="S17" s="18">
        <f t="shared" si="5"/>
        <v>78.819000000000003</v>
      </c>
      <c r="T17" s="14">
        <v>15</v>
      </c>
      <c r="U17" s="18">
        <f t="shared" si="6"/>
        <v>78.819000000000003</v>
      </c>
      <c r="V17" s="14"/>
      <c r="W17" s="47"/>
    </row>
    <row r="18" spans="1:23" s="2" customFormat="1" ht="30" customHeight="1" x14ac:dyDescent="0.25">
      <c r="A18" s="14" t="s">
        <v>1</v>
      </c>
      <c r="B18" s="14">
        <v>15</v>
      </c>
      <c r="C18" s="14" t="s">
        <v>23</v>
      </c>
      <c r="D18" s="14">
        <v>81.290000000000006</v>
      </c>
      <c r="E18" s="14">
        <v>0</v>
      </c>
      <c r="F18" s="15">
        <f t="shared" si="3"/>
        <v>56.902999999999999</v>
      </c>
      <c r="G18" s="14">
        <v>59</v>
      </c>
      <c r="H18" s="14">
        <v>20</v>
      </c>
      <c r="I18" s="14">
        <v>18</v>
      </c>
      <c r="J18" s="16">
        <f t="shared" si="0"/>
        <v>14.549999999999999</v>
      </c>
      <c r="K18" s="14">
        <v>61.4</v>
      </c>
      <c r="L18" s="14">
        <f t="shared" si="1"/>
        <v>6.1400000000000006</v>
      </c>
      <c r="M18" s="14">
        <v>0</v>
      </c>
      <c r="N18" s="14">
        <v>0</v>
      </c>
      <c r="O18" s="14">
        <v>3</v>
      </c>
      <c r="P18" s="18">
        <f t="shared" ref="P18:P31" si="7">(M18+N18+O18)*0.25</f>
        <v>0.75</v>
      </c>
      <c r="Q18" s="18">
        <f t="shared" si="4"/>
        <v>6.8900000000000006</v>
      </c>
      <c r="R18" s="14">
        <v>0</v>
      </c>
      <c r="S18" s="18">
        <f t="shared" si="5"/>
        <v>78.343000000000004</v>
      </c>
      <c r="T18" s="14">
        <v>12</v>
      </c>
      <c r="U18" s="18">
        <f t="shared" si="6"/>
        <v>78.343000000000004</v>
      </c>
      <c r="V18" s="14"/>
      <c r="W18" s="47"/>
    </row>
    <row r="19" spans="1:23" s="2" customFormat="1" ht="30" customHeight="1" x14ac:dyDescent="0.25">
      <c r="A19" s="14" t="s">
        <v>1</v>
      </c>
      <c r="B19" s="14">
        <v>13</v>
      </c>
      <c r="C19" s="14" t="s">
        <v>11</v>
      </c>
      <c r="D19" s="14">
        <v>82</v>
      </c>
      <c r="E19" s="14">
        <v>0</v>
      </c>
      <c r="F19" s="15">
        <f t="shared" si="3"/>
        <v>57.4</v>
      </c>
      <c r="G19" s="14">
        <v>58</v>
      </c>
      <c r="H19" s="14">
        <v>20</v>
      </c>
      <c r="I19" s="14">
        <v>17</v>
      </c>
      <c r="J19" s="16">
        <f t="shared" si="0"/>
        <v>14.25</v>
      </c>
      <c r="K19" s="14">
        <v>66.599999999999994</v>
      </c>
      <c r="L19" s="14">
        <f t="shared" si="1"/>
        <v>6.66</v>
      </c>
      <c r="M19" s="14">
        <v>0</v>
      </c>
      <c r="N19" s="14">
        <v>0</v>
      </c>
      <c r="O19" s="14">
        <v>0</v>
      </c>
      <c r="P19" s="18">
        <f t="shared" si="7"/>
        <v>0</v>
      </c>
      <c r="Q19" s="18">
        <f t="shared" si="4"/>
        <v>6.66</v>
      </c>
      <c r="R19" s="14">
        <v>0</v>
      </c>
      <c r="S19" s="18">
        <f t="shared" si="5"/>
        <v>78.31</v>
      </c>
      <c r="T19" s="14">
        <v>11</v>
      </c>
      <c r="U19" s="18">
        <f t="shared" si="6"/>
        <v>78.31</v>
      </c>
      <c r="V19" s="14"/>
      <c r="W19" s="47"/>
    </row>
    <row r="20" spans="1:23" s="2" customFormat="1" ht="30" customHeight="1" x14ac:dyDescent="0.25">
      <c r="A20" s="14" t="s">
        <v>1</v>
      </c>
      <c r="B20" s="14">
        <v>14</v>
      </c>
      <c r="C20" s="14" t="s">
        <v>27</v>
      </c>
      <c r="D20" s="14">
        <v>82.4</v>
      </c>
      <c r="E20" s="14">
        <v>0</v>
      </c>
      <c r="F20" s="15">
        <f t="shared" si="3"/>
        <v>57.68</v>
      </c>
      <c r="G20" s="14">
        <v>58</v>
      </c>
      <c r="H20" s="14">
        <v>20</v>
      </c>
      <c r="I20" s="14">
        <v>17</v>
      </c>
      <c r="J20" s="16">
        <f t="shared" si="0"/>
        <v>14.25</v>
      </c>
      <c r="K20" s="14">
        <v>62.4</v>
      </c>
      <c r="L20" s="14">
        <f t="shared" si="1"/>
        <v>6.24</v>
      </c>
      <c r="M20" s="14">
        <v>0</v>
      </c>
      <c r="N20" s="14">
        <v>0</v>
      </c>
      <c r="O20" s="14">
        <v>0</v>
      </c>
      <c r="P20" s="18">
        <f t="shared" si="7"/>
        <v>0</v>
      </c>
      <c r="Q20" s="18">
        <f t="shared" si="4"/>
        <v>6.24</v>
      </c>
      <c r="R20" s="14">
        <v>0</v>
      </c>
      <c r="S20" s="18">
        <f t="shared" si="5"/>
        <v>78.17</v>
      </c>
      <c r="T20" s="14">
        <v>10</v>
      </c>
      <c r="U20" s="18">
        <f t="shared" si="6"/>
        <v>78.17</v>
      </c>
      <c r="V20" s="14"/>
      <c r="W20" s="47"/>
    </row>
    <row r="21" spans="1:23" s="2" customFormat="1" ht="30" customHeight="1" x14ac:dyDescent="0.25">
      <c r="A21" s="14" t="s">
        <v>1</v>
      </c>
      <c r="B21" s="14">
        <v>18</v>
      </c>
      <c r="C21" s="14" t="s">
        <v>15</v>
      </c>
      <c r="D21" s="14">
        <v>80.290000000000006</v>
      </c>
      <c r="E21" s="14">
        <v>0</v>
      </c>
      <c r="F21" s="15">
        <f t="shared" si="3"/>
        <v>56.203000000000003</v>
      </c>
      <c r="G21" s="14">
        <v>59</v>
      </c>
      <c r="H21" s="14">
        <v>20</v>
      </c>
      <c r="I21" s="14">
        <v>18</v>
      </c>
      <c r="J21" s="16">
        <f t="shared" si="0"/>
        <v>14.549999999999999</v>
      </c>
      <c r="K21" s="14">
        <v>58.3</v>
      </c>
      <c r="L21" s="14">
        <f t="shared" si="1"/>
        <v>5.83</v>
      </c>
      <c r="M21" s="14">
        <v>0</v>
      </c>
      <c r="N21" s="14">
        <v>0</v>
      </c>
      <c r="O21" s="14">
        <v>3</v>
      </c>
      <c r="P21" s="18">
        <f t="shared" si="7"/>
        <v>0.75</v>
      </c>
      <c r="Q21" s="18">
        <f t="shared" si="4"/>
        <v>6.58</v>
      </c>
      <c r="R21" s="14">
        <v>0</v>
      </c>
      <c r="S21" s="18">
        <f t="shared" si="5"/>
        <v>77.332999999999998</v>
      </c>
      <c r="T21" s="14">
        <v>20</v>
      </c>
      <c r="U21" s="18">
        <f t="shared" si="6"/>
        <v>77.332999999999998</v>
      </c>
      <c r="V21" s="17"/>
      <c r="W21" s="48"/>
    </row>
    <row r="22" spans="1:23" s="9" customFormat="1" ht="30" customHeight="1" x14ac:dyDescent="0.25">
      <c r="A22" s="14" t="s">
        <v>1</v>
      </c>
      <c r="B22" s="14">
        <v>16</v>
      </c>
      <c r="C22" s="14" t="s">
        <v>18</v>
      </c>
      <c r="D22" s="14">
        <v>80.709999999999994</v>
      </c>
      <c r="E22" s="14">
        <v>0</v>
      </c>
      <c r="F22" s="15">
        <f t="shared" si="3"/>
        <v>56.496999999999993</v>
      </c>
      <c r="G22" s="14">
        <v>58</v>
      </c>
      <c r="H22" s="14">
        <v>20</v>
      </c>
      <c r="I22" s="14">
        <v>17</v>
      </c>
      <c r="J22" s="16">
        <f t="shared" si="0"/>
        <v>14.25</v>
      </c>
      <c r="K22" s="14">
        <v>63.5</v>
      </c>
      <c r="L22" s="14">
        <f t="shared" si="1"/>
        <v>6.3500000000000005</v>
      </c>
      <c r="M22" s="14">
        <v>0</v>
      </c>
      <c r="N22" s="14">
        <v>0</v>
      </c>
      <c r="O22" s="14">
        <v>0</v>
      </c>
      <c r="P22" s="18">
        <f t="shared" si="7"/>
        <v>0</v>
      </c>
      <c r="Q22" s="18">
        <f t="shared" si="4"/>
        <v>6.3500000000000005</v>
      </c>
      <c r="R22" s="14">
        <v>0</v>
      </c>
      <c r="S22" s="18">
        <f t="shared" si="5"/>
        <v>77.09699999999998</v>
      </c>
      <c r="T22" s="14">
        <v>17</v>
      </c>
      <c r="U22" s="18">
        <f t="shared" si="6"/>
        <v>77.09699999999998</v>
      </c>
      <c r="V22" s="14"/>
      <c r="W22" s="48"/>
    </row>
    <row r="23" spans="1:23" s="9" customFormat="1" ht="30" customHeight="1" x14ac:dyDescent="0.25">
      <c r="A23" s="14" t="s">
        <v>1</v>
      </c>
      <c r="B23" s="14">
        <v>17</v>
      </c>
      <c r="C23" s="14" t="s">
        <v>28</v>
      </c>
      <c r="D23" s="14">
        <v>80</v>
      </c>
      <c r="E23" s="14">
        <v>0</v>
      </c>
      <c r="F23" s="15">
        <f t="shared" si="3"/>
        <v>56</v>
      </c>
      <c r="G23" s="14">
        <v>58</v>
      </c>
      <c r="H23" s="14">
        <v>20</v>
      </c>
      <c r="I23" s="14">
        <v>17</v>
      </c>
      <c r="J23" s="16">
        <f t="shared" si="0"/>
        <v>14.25</v>
      </c>
      <c r="K23" s="14">
        <v>67.2</v>
      </c>
      <c r="L23" s="14">
        <f t="shared" si="1"/>
        <v>6.7200000000000006</v>
      </c>
      <c r="M23" s="14">
        <v>0</v>
      </c>
      <c r="N23" s="14">
        <v>0</v>
      </c>
      <c r="O23" s="14">
        <v>0</v>
      </c>
      <c r="P23" s="18">
        <f t="shared" si="7"/>
        <v>0</v>
      </c>
      <c r="Q23" s="18">
        <f t="shared" si="4"/>
        <v>6.7200000000000006</v>
      </c>
      <c r="R23" s="14">
        <v>0</v>
      </c>
      <c r="S23" s="18">
        <f t="shared" si="5"/>
        <v>76.97</v>
      </c>
      <c r="T23" s="14">
        <v>21</v>
      </c>
      <c r="U23" s="18">
        <f t="shared" si="6"/>
        <v>76.97</v>
      </c>
      <c r="V23" s="17"/>
      <c r="W23" s="48"/>
    </row>
    <row r="24" spans="1:23" s="9" customFormat="1" ht="30" customHeight="1" x14ac:dyDescent="0.25">
      <c r="A24" s="14" t="s">
        <v>1</v>
      </c>
      <c r="B24" s="14">
        <v>19</v>
      </c>
      <c r="C24" s="14" t="s">
        <v>10</v>
      </c>
      <c r="D24" s="14">
        <v>79.290000000000006</v>
      </c>
      <c r="E24" s="14">
        <v>0</v>
      </c>
      <c r="F24" s="15">
        <f t="shared" si="3"/>
        <v>55.503</v>
      </c>
      <c r="G24" s="14">
        <v>58</v>
      </c>
      <c r="H24" s="14">
        <v>20</v>
      </c>
      <c r="I24" s="14">
        <v>18</v>
      </c>
      <c r="J24" s="16">
        <f t="shared" si="0"/>
        <v>14.399999999999999</v>
      </c>
      <c r="K24" s="14">
        <v>63.2</v>
      </c>
      <c r="L24" s="14">
        <f t="shared" si="1"/>
        <v>6.32</v>
      </c>
      <c r="M24" s="14">
        <v>0</v>
      </c>
      <c r="N24" s="14">
        <v>0</v>
      </c>
      <c r="O24" s="14">
        <v>0</v>
      </c>
      <c r="P24" s="18">
        <f t="shared" si="7"/>
        <v>0</v>
      </c>
      <c r="Q24" s="18">
        <f t="shared" si="4"/>
        <v>6.32</v>
      </c>
      <c r="R24" s="14">
        <v>0</v>
      </c>
      <c r="S24" s="18">
        <f t="shared" si="5"/>
        <v>76.222999999999985</v>
      </c>
      <c r="T24" s="14">
        <v>19</v>
      </c>
      <c r="U24" s="18">
        <f t="shared" si="6"/>
        <v>76.222999999999985</v>
      </c>
      <c r="V24" s="14"/>
      <c r="W24" s="47"/>
    </row>
    <row r="25" spans="1:23" s="9" customFormat="1" ht="30" customHeight="1" x14ac:dyDescent="0.25">
      <c r="A25" s="14" t="s">
        <v>1</v>
      </c>
      <c r="B25" s="14">
        <v>20</v>
      </c>
      <c r="C25" s="14" t="s">
        <v>25</v>
      </c>
      <c r="D25" s="14">
        <v>80</v>
      </c>
      <c r="E25" s="14">
        <v>0</v>
      </c>
      <c r="F25" s="15">
        <f t="shared" si="3"/>
        <v>56</v>
      </c>
      <c r="G25" s="14">
        <v>58</v>
      </c>
      <c r="H25" s="14">
        <v>20</v>
      </c>
      <c r="I25" s="14">
        <v>17</v>
      </c>
      <c r="J25" s="16">
        <f t="shared" si="0"/>
        <v>14.25</v>
      </c>
      <c r="K25" s="14">
        <v>55.8</v>
      </c>
      <c r="L25" s="14">
        <f t="shared" si="1"/>
        <v>5.58</v>
      </c>
      <c r="M25" s="14">
        <v>0</v>
      </c>
      <c r="N25" s="14">
        <v>0</v>
      </c>
      <c r="O25" s="14">
        <v>0</v>
      </c>
      <c r="P25" s="18">
        <f t="shared" si="7"/>
        <v>0</v>
      </c>
      <c r="Q25" s="18">
        <f t="shared" si="4"/>
        <v>5.58</v>
      </c>
      <c r="R25" s="14">
        <v>0</v>
      </c>
      <c r="S25" s="18">
        <f t="shared" si="5"/>
        <v>75.83</v>
      </c>
      <c r="T25" s="14">
        <v>18</v>
      </c>
      <c r="U25" s="18">
        <f t="shared" si="6"/>
        <v>75.83</v>
      </c>
      <c r="V25" s="17"/>
      <c r="W25" s="48"/>
    </row>
    <row r="26" spans="1:23" s="2" customFormat="1" ht="30" customHeight="1" x14ac:dyDescent="0.25">
      <c r="A26" s="14" t="s">
        <v>1</v>
      </c>
      <c r="B26" s="14">
        <v>21</v>
      </c>
      <c r="C26" s="14" t="s">
        <v>24</v>
      </c>
      <c r="D26" s="14">
        <v>78.5</v>
      </c>
      <c r="E26" s="14">
        <v>0</v>
      </c>
      <c r="F26" s="15">
        <f t="shared" si="3"/>
        <v>54.949999999999996</v>
      </c>
      <c r="G26" s="14">
        <v>58</v>
      </c>
      <c r="H26" s="14">
        <v>20</v>
      </c>
      <c r="I26" s="14">
        <v>17</v>
      </c>
      <c r="J26" s="16">
        <f t="shared" si="0"/>
        <v>14.25</v>
      </c>
      <c r="K26" s="14">
        <v>64.8</v>
      </c>
      <c r="L26" s="14">
        <f t="shared" si="1"/>
        <v>6.48</v>
      </c>
      <c r="M26" s="14">
        <v>0</v>
      </c>
      <c r="N26" s="14">
        <v>0</v>
      </c>
      <c r="O26" s="14">
        <v>0</v>
      </c>
      <c r="P26" s="18">
        <f t="shared" si="7"/>
        <v>0</v>
      </c>
      <c r="Q26" s="18">
        <f t="shared" si="4"/>
        <v>6.48</v>
      </c>
      <c r="R26" s="14">
        <v>0</v>
      </c>
      <c r="S26" s="18">
        <f t="shared" si="5"/>
        <v>75.679999999999993</v>
      </c>
      <c r="T26" s="14">
        <v>23</v>
      </c>
      <c r="U26" s="18">
        <f t="shared" si="6"/>
        <v>75.679999999999993</v>
      </c>
      <c r="V26" s="17"/>
      <c r="W26" s="48"/>
    </row>
    <row r="27" spans="1:23" s="2" customFormat="1" ht="30" customHeight="1" x14ac:dyDescent="0.25">
      <c r="A27" s="14" t="s">
        <v>1</v>
      </c>
      <c r="B27" s="14">
        <v>22</v>
      </c>
      <c r="C27" s="14" t="s">
        <v>4</v>
      </c>
      <c r="D27" s="14">
        <v>78.599999999999994</v>
      </c>
      <c r="E27" s="14">
        <v>0</v>
      </c>
      <c r="F27" s="15">
        <f t="shared" si="3"/>
        <v>55.019999999999996</v>
      </c>
      <c r="G27" s="14">
        <v>58</v>
      </c>
      <c r="H27" s="14">
        <v>20</v>
      </c>
      <c r="I27" s="14">
        <v>18</v>
      </c>
      <c r="J27" s="16">
        <f t="shared" si="0"/>
        <v>14.399999999999999</v>
      </c>
      <c r="K27" s="14">
        <v>58.3</v>
      </c>
      <c r="L27" s="14">
        <f t="shared" si="1"/>
        <v>5.83</v>
      </c>
      <c r="M27" s="14">
        <v>0</v>
      </c>
      <c r="N27" s="14">
        <v>0</v>
      </c>
      <c r="O27" s="14">
        <v>0</v>
      </c>
      <c r="P27" s="18">
        <f t="shared" si="7"/>
        <v>0</v>
      </c>
      <c r="Q27" s="18">
        <f t="shared" si="4"/>
        <v>5.83</v>
      </c>
      <c r="R27" s="14">
        <v>0</v>
      </c>
      <c r="S27" s="18">
        <f t="shared" si="5"/>
        <v>75.249999999999986</v>
      </c>
      <c r="T27" s="14">
        <v>22</v>
      </c>
      <c r="U27" s="18">
        <f t="shared" si="6"/>
        <v>75.249999999999986</v>
      </c>
      <c r="V27" s="17"/>
      <c r="W27" s="47"/>
    </row>
    <row r="28" spans="1:23" s="9" customFormat="1" ht="30" customHeight="1" x14ac:dyDescent="0.25">
      <c r="A28" s="14" t="s">
        <v>1</v>
      </c>
      <c r="B28" s="14">
        <v>23</v>
      </c>
      <c r="C28" s="14" t="s">
        <v>5</v>
      </c>
      <c r="D28" s="14">
        <v>75.86</v>
      </c>
      <c r="E28" s="14">
        <v>0</v>
      </c>
      <c r="F28" s="15">
        <f t="shared" si="3"/>
        <v>53.101999999999997</v>
      </c>
      <c r="G28" s="14">
        <v>59</v>
      </c>
      <c r="H28" s="14">
        <v>20</v>
      </c>
      <c r="I28" s="14">
        <v>17</v>
      </c>
      <c r="J28" s="16">
        <f t="shared" si="0"/>
        <v>14.399999999999999</v>
      </c>
      <c r="K28" s="14">
        <v>64.7</v>
      </c>
      <c r="L28" s="14">
        <f t="shared" si="1"/>
        <v>6.4700000000000006</v>
      </c>
      <c r="M28" s="14">
        <v>0</v>
      </c>
      <c r="N28" s="14">
        <v>0</v>
      </c>
      <c r="O28" s="14">
        <v>2</v>
      </c>
      <c r="P28" s="18">
        <f t="shared" si="7"/>
        <v>0.5</v>
      </c>
      <c r="Q28" s="18">
        <f t="shared" si="4"/>
        <v>6.9700000000000006</v>
      </c>
      <c r="R28" s="14">
        <v>0</v>
      </c>
      <c r="S28" s="18">
        <f t="shared" si="5"/>
        <v>74.471999999999994</v>
      </c>
      <c r="T28" s="14">
        <v>26</v>
      </c>
      <c r="U28" s="18">
        <f t="shared" si="6"/>
        <v>74.471999999999994</v>
      </c>
      <c r="V28" s="14"/>
      <c r="W28" s="47"/>
    </row>
    <row r="29" spans="1:23" s="9" customFormat="1" ht="30" customHeight="1" x14ac:dyDescent="0.25">
      <c r="A29" s="14" t="s">
        <v>1</v>
      </c>
      <c r="B29" s="14">
        <v>26</v>
      </c>
      <c r="C29" s="14" t="s">
        <v>26</v>
      </c>
      <c r="D29" s="14">
        <v>82.6</v>
      </c>
      <c r="E29" s="14">
        <v>0</v>
      </c>
      <c r="F29" s="15">
        <f t="shared" si="3"/>
        <v>57.819999999999993</v>
      </c>
      <c r="G29" s="14">
        <v>60</v>
      </c>
      <c r="H29" s="14">
        <v>20</v>
      </c>
      <c r="I29" s="14">
        <v>20</v>
      </c>
      <c r="J29" s="16">
        <f t="shared" si="0"/>
        <v>15</v>
      </c>
      <c r="K29" s="14">
        <v>0</v>
      </c>
      <c r="L29" s="14">
        <f t="shared" si="1"/>
        <v>0</v>
      </c>
      <c r="M29" s="14">
        <v>0</v>
      </c>
      <c r="N29" s="14">
        <v>0</v>
      </c>
      <c r="O29" s="14">
        <v>4</v>
      </c>
      <c r="P29" s="18">
        <f t="shared" si="7"/>
        <v>1</v>
      </c>
      <c r="Q29" s="18">
        <f t="shared" si="4"/>
        <v>1</v>
      </c>
      <c r="R29" s="14">
        <v>0</v>
      </c>
      <c r="S29" s="18">
        <f t="shared" si="5"/>
        <v>73.819999999999993</v>
      </c>
      <c r="T29" s="14">
        <v>9</v>
      </c>
      <c r="U29" s="18">
        <f t="shared" si="6"/>
        <v>73.819999999999993</v>
      </c>
      <c r="V29" s="14"/>
      <c r="W29" s="47"/>
    </row>
    <row r="30" spans="1:23" s="2" customFormat="1" ht="30" customHeight="1" x14ac:dyDescent="0.25">
      <c r="A30" s="14" t="s">
        <v>1</v>
      </c>
      <c r="B30" s="14">
        <v>24</v>
      </c>
      <c r="C30" s="14" t="s">
        <v>19</v>
      </c>
      <c r="D30" s="14">
        <v>76</v>
      </c>
      <c r="E30" s="14">
        <v>0</v>
      </c>
      <c r="F30" s="15">
        <f t="shared" si="3"/>
        <v>53.199999999999996</v>
      </c>
      <c r="G30" s="14">
        <v>58</v>
      </c>
      <c r="H30" s="14">
        <v>20</v>
      </c>
      <c r="I30" s="14">
        <v>17</v>
      </c>
      <c r="J30" s="16">
        <f t="shared" si="0"/>
        <v>14.25</v>
      </c>
      <c r="K30" s="14">
        <v>62.6</v>
      </c>
      <c r="L30" s="14">
        <f t="shared" si="1"/>
        <v>6.2600000000000007</v>
      </c>
      <c r="M30" s="14">
        <v>0</v>
      </c>
      <c r="N30" s="14">
        <v>0</v>
      </c>
      <c r="O30" s="14">
        <v>0</v>
      </c>
      <c r="P30" s="18">
        <f t="shared" si="7"/>
        <v>0</v>
      </c>
      <c r="Q30" s="18">
        <f t="shared" si="4"/>
        <v>6.2600000000000007</v>
      </c>
      <c r="R30" s="14">
        <v>0</v>
      </c>
      <c r="S30" s="18">
        <f t="shared" si="5"/>
        <v>73.709999999999994</v>
      </c>
      <c r="T30" s="14">
        <v>25</v>
      </c>
      <c r="U30" s="18">
        <f t="shared" si="6"/>
        <v>73.709999999999994</v>
      </c>
      <c r="V30" s="28"/>
      <c r="W30" s="47"/>
    </row>
    <row r="31" spans="1:23" s="2" customFormat="1" ht="30" customHeight="1" x14ac:dyDescent="0.25">
      <c r="A31" s="14" t="s">
        <v>1</v>
      </c>
      <c r="B31" s="14">
        <v>25</v>
      </c>
      <c r="C31" s="14" t="s">
        <v>21</v>
      </c>
      <c r="D31" s="14">
        <v>77.63</v>
      </c>
      <c r="E31" s="14">
        <v>0</v>
      </c>
      <c r="F31" s="15">
        <f t="shared" si="3"/>
        <v>54.340999999999994</v>
      </c>
      <c r="G31" s="14">
        <v>58</v>
      </c>
      <c r="H31" s="14">
        <v>20</v>
      </c>
      <c r="I31" s="14">
        <v>17</v>
      </c>
      <c r="J31" s="16">
        <f t="shared" si="0"/>
        <v>14.25</v>
      </c>
      <c r="K31" s="14">
        <v>42.4</v>
      </c>
      <c r="L31" s="14">
        <f t="shared" si="1"/>
        <v>4.24</v>
      </c>
      <c r="M31" s="14">
        <v>0</v>
      </c>
      <c r="N31" s="14">
        <v>0</v>
      </c>
      <c r="O31" s="14">
        <v>0</v>
      </c>
      <c r="P31" s="18">
        <f t="shared" si="7"/>
        <v>0</v>
      </c>
      <c r="Q31" s="18">
        <f t="shared" si="4"/>
        <v>4.24</v>
      </c>
      <c r="R31" s="14">
        <v>0</v>
      </c>
      <c r="S31" s="18">
        <f t="shared" si="5"/>
        <v>72.830999999999989</v>
      </c>
      <c r="T31" s="14">
        <v>24</v>
      </c>
      <c r="U31" s="18">
        <f t="shared" si="6"/>
        <v>72.830999999999989</v>
      </c>
      <c r="V31" s="14"/>
      <c r="W31" s="48"/>
    </row>
    <row r="32" spans="1:23" x14ac:dyDescent="0.25">
      <c r="A32" s="1"/>
      <c r="B32" s="1"/>
      <c r="C32" s="1"/>
      <c r="D32" s="5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3"/>
      <c r="Q32" s="7"/>
      <c r="R32" s="1"/>
      <c r="S32" s="7"/>
      <c r="T32" s="26"/>
      <c r="V32" s="1"/>
    </row>
  </sheetData>
  <sortState xmlns:xlrd2="http://schemas.microsoft.com/office/spreadsheetml/2017/richdata2" ref="A6:W31">
    <sortCondition descending="1" ref="S6:S31"/>
  </sortState>
  <mergeCells count="20">
    <mergeCell ref="G3:I3"/>
    <mergeCell ref="D3:F3"/>
    <mergeCell ref="J4:J5"/>
    <mergeCell ref="K4:L4"/>
    <mergeCell ref="M4:P4"/>
    <mergeCell ref="E4:E5"/>
    <mergeCell ref="J3:Q3"/>
    <mergeCell ref="A1:V1"/>
    <mergeCell ref="Q2:V2"/>
    <mergeCell ref="B2:P2"/>
    <mergeCell ref="A3:A5"/>
    <mergeCell ref="B3:B5"/>
    <mergeCell ref="D4:D5"/>
    <mergeCell ref="F4:F5"/>
    <mergeCell ref="G4:G5"/>
    <mergeCell ref="T4:T5"/>
    <mergeCell ref="S4:S5"/>
    <mergeCell ref="Q4:Q5"/>
    <mergeCell ref="H4:H5"/>
    <mergeCell ref="I4:I5"/>
  </mergeCells>
  <phoneticPr fontId="1" type="noConversion"/>
  <pageMargins left="0.64" right="0.59" top="0.84" bottom="0.53" header="0.31496062992125984" footer="0.5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2020-05-28T06:42:27Z</dcterms:modified>
</cp:coreProperties>
</file>